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8800" windowHeight="11940" tabRatio="839"/>
  </bookViews>
  <sheets>
    <sheet name="2023년 마켓 세입,세출 총괄표(2차추경예산) " sheetId="68" r:id="rId1"/>
    <sheet name="2023년 마켓 세입(2차추경예산) " sheetId="60" r:id="rId2"/>
    <sheet name="2023년 마켓 세출(2차추경예산) " sheetId="61" r:id="rId3"/>
    <sheet name="2024년 마켓 세입,세출 총괄표(본예산)" sheetId="62" r:id="rId4"/>
    <sheet name="2024년 마켓 세입(본예산)" sheetId="63" r:id="rId5"/>
    <sheet name="2024년 마켓 세출(본예산)" sheetId="64" r:id="rId6"/>
  </sheets>
  <definedNames>
    <definedName name="_xlnm.Print_Area" localSheetId="0">'2023년 마켓 세입,세출 총괄표(2차추경예산) '!$A$1:$J$12</definedName>
    <definedName name="_xlnm.Print_Area" localSheetId="2">'2023년 마켓 세출(2차추경예산) '!$A$1:$Q$84</definedName>
    <definedName name="_xlnm.Print_Area" localSheetId="3">'2024년 마켓 세입,세출 총괄표(본예산)'!$A$1:$J$13</definedName>
    <definedName name="_xlnm.Print_Area" localSheetId="5">'2024년 마켓 세출(본예산)'!$A$1:$Q$87</definedName>
    <definedName name="_xlnm.Print_Titles" localSheetId="1">'2023년 마켓 세입(2차추경예산) '!$2:$4</definedName>
    <definedName name="_xlnm.Print_Titles" localSheetId="0">'2023년 마켓 세입,세출 총괄표(2차추경예산) '!$1:$4</definedName>
    <definedName name="_xlnm.Print_Titles" localSheetId="2">'2023년 마켓 세출(2차추경예산) '!$2:$4</definedName>
    <definedName name="_xlnm.Print_Titles" localSheetId="4">'2024년 마켓 세입(본예산)'!$2:$4</definedName>
    <definedName name="_xlnm.Print_Titles" localSheetId="3">'2024년 마켓 세입,세출 총괄표(본예산)'!$1:$4</definedName>
    <definedName name="_xlnm.Print_Titles" localSheetId="5">'2024년 마켓 세출(본예산)'!$2:$4</definedName>
  </definedNames>
  <calcPr calcId="152511"/>
</workbook>
</file>

<file path=xl/calcChain.xml><?xml version="1.0" encoding="utf-8"?>
<calcChain xmlns="http://schemas.openxmlformats.org/spreadsheetml/2006/main">
  <c r="E5" i="64" l="1"/>
  <c r="D37" i="63"/>
  <c r="E37" i="63"/>
  <c r="E39" i="63"/>
  <c r="E38" i="63"/>
  <c r="E35" i="60"/>
  <c r="E34" i="60"/>
  <c r="E39" i="60" l="1"/>
  <c r="E38" i="60"/>
  <c r="E37" i="60"/>
  <c r="D37" i="60"/>
  <c r="D33" i="63"/>
  <c r="D33" i="60"/>
  <c r="E39" i="61" l="1"/>
  <c r="F39" i="61" s="1"/>
  <c r="E83" i="64"/>
  <c r="F83" i="64" s="1"/>
  <c r="D82" i="64"/>
  <c r="J12" i="62"/>
  <c r="E82" i="64" l="1"/>
  <c r="E81" i="64" s="1"/>
  <c r="F82" i="64"/>
  <c r="D81" i="64"/>
  <c r="F81" i="64" l="1"/>
  <c r="J12" i="68" l="1"/>
  <c r="J11" i="68"/>
  <c r="J10" i="68"/>
  <c r="E10" i="68"/>
  <c r="J9" i="68"/>
  <c r="E9" i="68"/>
  <c r="J8" i="68"/>
  <c r="E8" i="68"/>
  <c r="J7" i="68"/>
  <c r="E7" i="68"/>
  <c r="I6" i="68"/>
  <c r="J6" i="68" s="1"/>
  <c r="H6" i="68"/>
  <c r="D6" i="68"/>
  <c r="C6" i="68"/>
  <c r="E6" i="68" l="1"/>
  <c r="D7" i="64"/>
  <c r="E86" i="64"/>
  <c r="F86" i="64" s="1"/>
  <c r="D85" i="64"/>
  <c r="D84" i="64" s="1"/>
  <c r="E79" i="64"/>
  <c r="F79" i="64" s="1"/>
  <c r="Q78" i="64"/>
  <c r="E76" i="64" s="1"/>
  <c r="F76" i="64" s="1"/>
  <c r="Q75" i="64"/>
  <c r="E73" i="64" s="1"/>
  <c r="F73" i="64" s="1"/>
  <c r="E70" i="64"/>
  <c r="F70" i="64" s="1"/>
  <c r="Q69" i="64"/>
  <c r="Q65" i="64"/>
  <c r="Q64" i="64"/>
  <c r="D63" i="64"/>
  <c r="D62" i="64" s="1"/>
  <c r="E61" i="64"/>
  <c r="F61" i="64" s="1"/>
  <c r="E60" i="64"/>
  <c r="F60" i="64" s="1"/>
  <c r="D59" i="64"/>
  <c r="D58" i="64"/>
  <c r="Q57" i="64"/>
  <c r="E57" i="64" s="1"/>
  <c r="F57" i="64" s="1"/>
  <c r="Q56" i="64"/>
  <c r="E55" i="64"/>
  <c r="F55" i="64" s="1"/>
  <c r="Q54" i="64"/>
  <c r="E51" i="64" s="1"/>
  <c r="F51" i="64" s="1"/>
  <c r="Q50" i="64"/>
  <c r="Q49" i="64"/>
  <c r="Q48" i="64"/>
  <c r="Q47" i="64"/>
  <c r="Q46" i="64"/>
  <c r="Q45" i="64"/>
  <c r="Q44" i="64"/>
  <c r="Q43" i="64"/>
  <c r="Q42" i="64"/>
  <c r="Q40" i="64"/>
  <c r="E39" i="64"/>
  <c r="Q37" i="64"/>
  <c r="E37" i="64" s="1"/>
  <c r="F37" i="64" s="1"/>
  <c r="Q36" i="64"/>
  <c r="E36" i="64" s="1"/>
  <c r="D35" i="64"/>
  <c r="Q34" i="64"/>
  <c r="Q33" i="64"/>
  <c r="Q32" i="64"/>
  <c r="Q31" i="64"/>
  <c r="Q30" i="64"/>
  <c r="Q29" i="64"/>
  <c r="Q28" i="64"/>
  <c r="Q27" i="64"/>
  <c r="Q26" i="64"/>
  <c r="Q25" i="64"/>
  <c r="Q24" i="64"/>
  <c r="Q23" i="64"/>
  <c r="Q22" i="64"/>
  <c r="Q21" i="64"/>
  <c r="Q20" i="64"/>
  <c r="Q19" i="64"/>
  <c r="Q18" i="64"/>
  <c r="Q17" i="64"/>
  <c r="Q16" i="64"/>
  <c r="Q15" i="64"/>
  <c r="Q14" i="64"/>
  <c r="Q13" i="64"/>
  <c r="Q12" i="64"/>
  <c r="Q11" i="64"/>
  <c r="Q10" i="64"/>
  <c r="Q9" i="64"/>
  <c r="Q8" i="64"/>
  <c r="F39" i="63"/>
  <c r="D36" i="63"/>
  <c r="F35" i="63"/>
  <c r="E35" i="63"/>
  <c r="E34" i="63"/>
  <c r="F34" i="63" s="1"/>
  <c r="D32" i="63"/>
  <c r="F31" i="63"/>
  <c r="E31" i="63"/>
  <c r="E30" i="63"/>
  <c r="E29" i="63" s="1"/>
  <c r="D29" i="63"/>
  <c r="D28" i="63" s="1"/>
  <c r="O26" i="63"/>
  <c r="O25" i="63"/>
  <c r="O24" i="63"/>
  <c r="O23" i="63"/>
  <c r="O22" i="63"/>
  <c r="O21" i="63"/>
  <c r="O20" i="63"/>
  <c r="O19" i="63"/>
  <c r="O18" i="63"/>
  <c r="O17" i="63"/>
  <c r="O16" i="63"/>
  <c r="O15" i="63"/>
  <c r="O14" i="63"/>
  <c r="O13" i="63"/>
  <c r="O12" i="63"/>
  <c r="O11" i="63"/>
  <c r="O10" i="63"/>
  <c r="O9" i="63"/>
  <c r="D7" i="63"/>
  <c r="D6" i="63"/>
  <c r="J13" i="62"/>
  <c r="J11" i="62"/>
  <c r="J10" i="62"/>
  <c r="E10" i="62"/>
  <c r="J9" i="62"/>
  <c r="E9" i="62"/>
  <c r="J8" i="62"/>
  <c r="E8" i="62"/>
  <c r="J7" i="62"/>
  <c r="E7" i="62"/>
  <c r="I6" i="62"/>
  <c r="H6" i="62"/>
  <c r="J6" i="62" s="1"/>
  <c r="D6" i="62"/>
  <c r="C6" i="62"/>
  <c r="E6" i="62" s="1"/>
  <c r="D7" i="61"/>
  <c r="F30" i="63" l="1"/>
  <c r="E64" i="64"/>
  <c r="F64" i="64" s="1"/>
  <c r="E40" i="64"/>
  <c r="F40" i="64" s="1"/>
  <c r="F29" i="63"/>
  <c r="E28" i="63"/>
  <c r="F28" i="63" s="1"/>
  <c r="E59" i="64"/>
  <c r="F59" i="64" s="1"/>
  <c r="E46" i="64"/>
  <c r="F46" i="64" s="1"/>
  <c r="D6" i="64"/>
  <c r="E85" i="64"/>
  <c r="E84" i="64" s="1"/>
  <c r="E23" i="64"/>
  <c r="F23" i="64" s="1"/>
  <c r="E21" i="64"/>
  <c r="F21" i="64" s="1"/>
  <c r="E8" i="64"/>
  <c r="F8" i="64" s="1"/>
  <c r="E12" i="64"/>
  <c r="F12" i="64" s="1"/>
  <c r="E33" i="64"/>
  <c r="F33" i="64" s="1"/>
  <c r="D5" i="63"/>
  <c r="O8" i="63"/>
  <c r="E8" i="63" s="1"/>
  <c r="F8" i="63" s="1"/>
  <c r="F36" i="64"/>
  <c r="E35" i="64"/>
  <c r="F35" i="64" s="1"/>
  <c r="E38" i="64"/>
  <c r="F38" i="64" s="1"/>
  <c r="F39" i="64"/>
  <c r="D5" i="64"/>
  <c r="E63" i="64"/>
  <c r="E33" i="63"/>
  <c r="O25" i="60"/>
  <c r="Q33" i="61"/>
  <c r="E33" i="61" s="1"/>
  <c r="F33" i="61" s="1"/>
  <c r="E83" i="61"/>
  <c r="F83" i="61" s="1"/>
  <c r="D82" i="61"/>
  <c r="D81" i="61"/>
  <c r="E79" i="61"/>
  <c r="F79" i="61" s="1"/>
  <c r="Q78" i="61"/>
  <c r="E76" i="61" s="1"/>
  <c r="F76" i="61" s="1"/>
  <c r="Q75" i="61"/>
  <c r="E73" i="61"/>
  <c r="F73" i="61" s="1"/>
  <c r="E70" i="61"/>
  <c r="F70" i="61" s="1"/>
  <c r="Q69" i="61"/>
  <c r="Q65" i="61"/>
  <c r="E64" i="61"/>
  <c r="D63" i="61"/>
  <c r="D62" i="61" s="1"/>
  <c r="E61" i="61"/>
  <c r="F61" i="61" s="1"/>
  <c r="E60" i="61"/>
  <c r="E59" i="61" s="1"/>
  <c r="D59" i="61"/>
  <c r="D58" i="61"/>
  <c r="Q57" i="61"/>
  <c r="E57" i="61" s="1"/>
  <c r="F57" i="61" s="1"/>
  <c r="Q56" i="61"/>
  <c r="E55" i="61" s="1"/>
  <c r="F55" i="61" s="1"/>
  <c r="Q54" i="61"/>
  <c r="E51" i="61" s="1"/>
  <c r="F51" i="61" s="1"/>
  <c r="Q50" i="61"/>
  <c r="Q49" i="61"/>
  <c r="Q48" i="61"/>
  <c r="Q47" i="61"/>
  <c r="E46" i="61" s="1"/>
  <c r="F46" i="61" s="1"/>
  <c r="Q46" i="61"/>
  <c r="Q45" i="61"/>
  <c r="Q44" i="61"/>
  <c r="Q43" i="61"/>
  <c r="E40" i="61" s="1"/>
  <c r="F40" i="61" s="1"/>
  <c r="Q42" i="61"/>
  <c r="Q40" i="61"/>
  <c r="Q37" i="61"/>
  <c r="E37" i="61"/>
  <c r="F37" i="61" s="1"/>
  <c r="Q36" i="61"/>
  <c r="E36" i="61" s="1"/>
  <c r="D35" i="61"/>
  <c r="Q34" i="61"/>
  <c r="F34" i="61" s="1"/>
  <c r="Q32" i="61"/>
  <c r="Q31" i="61"/>
  <c r="Q30" i="61"/>
  <c r="Q29" i="61"/>
  <c r="Q28" i="61"/>
  <c r="Q27" i="61"/>
  <c r="Q26" i="61"/>
  <c r="Q25" i="61"/>
  <c r="Q24" i="61"/>
  <c r="Q23" i="61"/>
  <c r="Q22" i="61"/>
  <c r="Q21" i="61"/>
  <c r="E21" i="61"/>
  <c r="F21" i="61" s="1"/>
  <c r="Q20" i="61"/>
  <c r="Q19" i="61"/>
  <c r="Q18" i="61"/>
  <c r="Q17" i="61"/>
  <c r="Q16" i="61"/>
  <c r="Q15" i="61"/>
  <c r="Q14" i="61"/>
  <c r="Q13" i="61"/>
  <c r="Q12" i="61"/>
  <c r="Q11" i="61"/>
  <c r="Q10" i="61"/>
  <c r="Q9" i="61"/>
  <c r="Q8" i="61"/>
  <c r="D6" i="61"/>
  <c r="F38" i="60"/>
  <c r="D39" i="60"/>
  <c r="D36" i="60" s="1"/>
  <c r="D32" i="60" s="1"/>
  <c r="F34" i="60"/>
  <c r="E31" i="60"/>
  <c r="F31" i="60" s="1"/>
  <c r="E30" i="60"/>
  <c r="F30" i="60" s="1"/>
  <c r="D29" i="60"/>
  <c r="D28" i="60" s="1"/>
  <c r="O26" i="60"/>
  <c r="O24" i="60"/>
  <c r="O23" i="60"/>
  <c r="O22" i="60"/>
  <c r="O21" i="60"/>
  <c r="O20" i="60"/>
  <c r="O19" i="60"/>
  <c r="O18" i="60"/>
  <c r="O17" i="60"/>
  <c r="O16" i="60"/>
  <c r="O15" i="60"/>
  <c r="O14" i="60"/>
  <c r="O13" i="60"/>
  <c r="O12" i="60"/>
  <c r="O11" i="60"/>
  <c r="O10" i="60"/>
  <c r="O9" i="60"/>
  <c r="D7" i="60"/>
  <c r="D6" i="60" s="1"/>
  <c r="F38" i="63" l="1"/>
  <c r="F35" i="60"/>
  <c r="E33" i="60"/>
  <c r="F37" i="63"/>
  <c r="E36" i="63"/>
  <c r="F36" i="63" s="1"/>
  <c r="E29" i="60"/>
  <c r="E28" i="60" s="1"/>
  <c r="E82" i="61"/>
  <c r="E81" i="61" s="1"/>
  <c r="F81" i="61" s="1"/>
  <c r="E8" i="61"/>
  <c r="E12" i="61"/>
  <c r="F12" i="61" s="1"/>
  <c r="E58" i="64"/>
  <c r="F58" i="64" s="1"/>
  <c r="O8" i="60"/>
  <c r="E8" i="60" s="1"/>
  <c r="F28" i="60"/>
  <c r="F39" i="60"/>
  <c r="E36" i="60"/>
  <c r="F85" i="64"/>
  <c r="E7" i="64"/>
  <c r="E6" i="64" s="1"/>
  <c r="F84" i="64"/>
  <c r="E7" i="63"/>
  <c r="E6" i="63" s="1"/>
  <c r="E62" i="64"/>
  <c r="F62" i="64" s="1"/>
  <c r="F63" i="64"/>
  <c r="E32" i="63"/>
  <c r="F32" i="63" s="1"/>
  <c r="F33" i="63"/>
  <c r="E23" i="61"/>
  <c r="F23" i="61" s="1"/>
  <c r="E58" i="61"/>
  <c r="F58" i="61" s="1"/>
  <c r="F59" i="61"/>
  <c r="E38" i="61"/>
  <c r="F38" i="61" s="1"/>
  <c r="F8" i="61"/>
  <c r="E63" i="61"/>
  <c r="F64" i="61"/>
  <c r="D5" i="61"/>
  <c r="F36" i="61"/>
  <c r="E35" i="61"/>
  <c r="F35" i="61" s="1"/>
  <c r="F60" i="61"/>
  <c r="F82" i="61"/>
  <c r="F8" i="60"/>
  <c r="E7" i="60"/>
  <c r="D5" i="60"/>
  <c r="F29" i="60"/>
  <c r="E7" i="61" l="1"/>
  <c r="F7" i="64"/>
  <c r="F7" i="63"/>
  <c r="F5" i="64"/>
  <c r="F6" i="64"/>
  <c r="E5" i="63"/>
  <c r="F5" i="63" s="1"/>
  <c r="F6" i="63"/>
  <c r="E6" i="61"/>
  <c r="F7" i="61"/>
  <c r="E62" i="61"/>
  <c r="F62" i="61" s="1"/>
  <c r="F63" i="61"/>
  <c r="F33" i="60"/>
  <c r="E32" i="60"/>
  <c r="F37" i="60"/>
  <c r="F36" i="60"/>
  <c r="E6" i="60"/>
  <c r="F7" i="60"/>
  <c r="F32" i="60" l="1"/>
  <c r="E5" i="60"/>
  <c r="E5" i="61"/>
  <c r="F5" i="61" s="1"/>
  <c r="F6" i="61"/>
  <c r="F6" i="60"/>
  <c r="F5" i="60"/>
</calcChain>
</file>

<file path=xl/sharedStrings.xml><?xml version="1.0" encoding="utf-8"?>
<sst xmlns="http://schemas.openxmlformats.org/spreadsheetml/2006/main" count="909" uniqueCount="199">
  <si>
    <t>기타후생경비</t>
    <phoneticPr fontId="2" type="noConversion"/>
  </si>
  <si>
    <t>기관운영비</t>
    <phoneticPr fontId="2" type="noConversion"/>
  </si>
  <si>
    <t>회의비</t>
    <phoneticPr fontId="2" type="noConversion"/>
  </si>
  <si>
    <t>제수당</t>
    <phoneticPr fontId="2" type="noConversion"/>
  </si>
  <si>
    <t>업무추진비</t>
    <phoneticPr fontId="2" type="noConversion"/>
  </si>
  <si>
    <t>예산과목</t>
    <phoneticPr fontId="2" type="noConversion"/>
  </si>
  <si>
    <t>목</t>
    <phoneticPr fontId="2" type="noConversion"/>
  </si>
  <si>
    <t>계</t>
    <phoneticPr fontId="2" type="noConversion"/>
  </si>
  <si>
    <t>사무비</t>
    <phoneticPr fontId="2" type="noConversion"/>
  </si>
  <si>
    <t>인건비</t>
    <phoneticPr fontId="2" type="noConversion"/>
  </si>
  <si>
    <t>운영비</t>
    <phoneticPr fontId="2" type="noConversion"/>
  </si>
  <si>
    <t>여비</t>
    <phoneticPr fontId="2" type="noConversion"/>
  </si>
  <si>
    <t>공공요금</t>
    <phoneticPr fontId="2" type="noConversion"/>
  </si>
  <si>
    <t>차량비</t>
    <phoneticPr fontId="2" type="noConversion"/>
  </si>
  <si>
    <t>재산조성비</t>
    <phoneticPr fontId="2" type="noConversion"/>
  </si>
  <si>
    <t>시설비</t>
    <phoneticPr fontId="2" type="noConversion"/>
  </si>
  <si>
    <t>자산취득비</t>
    <phoneticPr fontId="2" type="noConversion"/>
  </si>
  <si>
    <t>사업비</t>
    <phoneticPr fontId="2" type="noConversion"/>
  </si>
  <si>
    <t>(단위 : 원)</t>
  </si>
  <si>
    <t>급여</t>
  </si>
  <si>
    <t>홍보사업</t>
    <phoneticPr fontId="16" type="noConversion"/>
  </si>
  <si>
    <t>(B)-(A)</t>
    <phoneticPr fontId="16" type="noConversion"/>
  </si>
  <si>
    <t xml:space="preserve"> ◆ 주차료</t>
    <phoneticPr fontId="2" type="noConversion"/>
  </si>
  <si>
    <t>×</t>
    <phoneticPr fontId="4" type="noConversion"/>
  </si>
  <si>
    <t>회</t>
    <phoneticPr fontId="16" type="noConversion"/>
  </si>
  <si>
    <t>=</t>
    <phoneticPr fontId="16" type="noConversion"/>
  </si>
  <si>
    <t>월</t>
    <phoneticPr fontId="2" type="noConversion"/>
  </si>
  <si>
    <t>=</t>
    <phoneticPr fontId="2" type="noConversion"/>
  </si>
  <si>
    <t>명</t>
    <phoneticPr fontId="2" type="noConversion"/>
  </si>
  <si>
    <t>월</t>
    <phoneticPr fontId="16" type="noConversion"/>
  </si>
  <si>
    <t>증  감</t>
    <phoneticPr fontId="2" type="noConversion"/>
  </si>
  <si>
    <t xml:space="preserve">관 </t>
    <phoneticPr fontId="2" type="noConversion"/>
  </si>
  <si>
    <t xml:space="preserve">항 </t>
    <phoneticPr fontId="2" type="noConversion"/>
  </si>
  <si>
    <t>회</t>
    <phoneticPr fontId="2" type="noConversion"/>
  </si>
  <si>
    <t>제세공과금</t>
    <phoneticPr fontId="2" type="noConversion"/>
  </si>
  <si>
    <t>교육사업</t>
    <phoneticPr fontId="2" type="noConversion"/>
  </si>
  <si>
    <t>3명</t>
    <phoneticPr fontId="16" type="noConversion"/>
  </si>
  <si>
    <t>반환금</t>
    <phoneticPr fontId="2" type="noConversion"/>
  </si>
  <si>
    <t xml:space="preserve"> ◆ 선임수당</t>
    <phoneticPr fontId="2" type="noConversion"/>
  </si>
  <si>
    <t xml:space="preserve"> ◆ 가족수당</t>
    <phoneticPr fontId="2" type="noConversion"/>
  </si>
  <si>
    <t xml:space="preserve"> ◆ 정액급식비</t>
    <phoneticPr fontId="2" type="noConversion"/>
  </si>
  <si>
    <t>사회보험
부담비용</t>
    <phoneticPr fontId="2" type="noConversion"/>
  </si>
  <si>
    <t>퇴직금및
퇴직적립금</t>
    <phoneticPr fontId="2" type="noConversion"/>
  </si>
  <si>
    <t>수용비및
수수료</t>
    <phoneticPr fontId="2" type="noConversion"/>
  </si>
  <si>
    <t>시설장비
유지비</t>
    <phoneticPr fontId="2" type="noConversion"/>
  </si>
  <si>
    <t>후원개발 및 관리사업</t>
    <phoneticPr fontId="2" type="noConversion"/>
  </si>
  <si>
    <t>자원봉사자
관리사업</t>
    <phoneticPr fontId="2" type="noConversion"/>
  </si>
  <si>
    <t xml:space="preserve"> ◆ 퇴직금및퇴직적립금           </t>
    <phoneticPr fontId="2" type="noConversion"/>
  </si>
  <si>
    <t xml:space="preserve"> ◆ 운영위원회의</t>
    <phoneticPr fontId="2" type="noConversion"/>
  </si>
  <si>
    <t xml:space="preserve"> ◆ 여비                    </t>
    <phoneticPr fontId="2" type="noConversion"/>
  </si>
  <si>
    <t xml:space="preserve"> ◆ 우편요금</t>
    <phoneticPr fontId="16" type="noConversion"/>
  </si>
  <si>
    <t xml:space="preserve"> ◆ 자동차보험료       </t>
    <phoneticPr fontId="2" type="noConversion"/>
  </si>
  <si>
    <t xml:space="preserve"> ◆ 영업배상책임보험 및 화재보험       </t>
    <phoneticPr fontId="2" type="noConversion"/>
  </si>
  <si>
    <t xml:space="preserve"> ◆ 상해보험                </t>
    <phoneticPr fontId="2" type="noConversion"/>
  </si>
  <si>
    <t xml:space="preserve"> ◆ 자동차정기검사비      </t>
    <phoneticPr fontId="2" type="noConversion"/>
  </si>
  <si>
    <t xml:space="preserve"> ◆ 유류비               </t>
    <phoneticPr fontId="2" type="noConversion"/>
  </si>
  <si>
    <t xml:space="preserve"> ◆ 기타비품 구입       </t>
    <phoneticPr fontId="2" type="noConversion"/>
  </si>
  <si>
    <t xml:space="preserve"> ◆ 보수교육 외</t>
    <phoneticPr fontId="2" type="noConversion"/>
  </si>
  <si>
    <t xml:space="preserve"> ◆ 간담회</t>
    <phoneticPr fontId="2" type="noConversion"/>
  </si>
  <si>
    <t xml:space="preserve"> ◆ 봉사자활동복제작</t>
    <phoneticPr fontId="2" type="noConversion"/>
  </si>
  <si>
    <t xml:space="preserve"> ◆ 감사현판제작                 </t>
    <phoneticPr fontId="2" type="noConversion"/>
  </si>
  <si>
    <t xml:space="preserve"> ◆ 네트워크 협조체계 구축   </t>
    <phoneticPr fontId="2" type="noConversion"/>
  </si>
  <si>
    <t xml:space="preserve"> ◆ 후원자개발 및 관리     </t>
    <phoneticPr fontId="2" type="noConversion"/>
  </si>
  <si>
    <t xml:space="preserve"> ◆ 홍보물제작</t>
    <phoneticPr fontId="16" type="noConversion"/>
  </si>
  <si>
    <t xml:space="preserve"> ◆ 홈페이지관리비  </t>
    <phoneticPr fontId="2" type="noConversion"/>
  </si>
  <si>
    <t xml:space="preserve"> ◆ 오프라인홍보사업비         </t>
    <phoneticPr fontId="2" type="noConversion"/>
  </si>
  <si>
    <t xml:space="preserve"> ◆ 사랑의 바스켓</t>
    <phoneticPr fontId="2" type="noConversion"/>
  </si>
  <si>
    <t xml:space="preserve"> ◆ 보조금이자수입반환금     </t>
    <phoneticPr fontId="2" type="noConversion"/>
  </si>
  <si>
    <t xml:space="preserve"> ◆ 이용자간담회(시설)</t>
    <phoneticPr fontId="2" type="noConversion"/>
  </si>
  <si>
    <t xml:space="preserve"> ◆ 대상자식품가방구입      </t>
    <phoneticPr fontId="2" type="noConversion"/>
  </si>
  <si>
    <t>=</t>
  </si>
  <si>
    <t xml:space="preserve"> ◆ 직원연수         </t>
    <phoneticPr fontId="2" type="noConversion"/>
  </si>
  <si>
    <t xml:space="preserve"> ◆ 수용비및수수료</t>
    <phoneticPr fontId="2" type="noConversion"/>
  </si>
  <si>
    <t xml:space="preserve"> ◆ 보조금이자수입                        </t>
    <phoneticPr fontId="4" type="noConversion"/>
  </si>
  <si>
    <t>잡수입</t>
    <phoneticPr fontId="4" type="noConversion"/>
  </si>
  <si>
    <t>이월금</t>
    <phoneticPr fontId="4" type="noConversion"/>
  </si>
  <si>
    <t>전입금</t>
    <phoneticPr fontId="4" type="noConversion"/>
  </si>
  <si>
    <t>경상보조금</t>
    <phoneticPr fontId="2" type="noConversion"/>
  </si>
  <si>
    <t>보조금</t>
    <phoneticPr fontId="4" type="noConversion"/>
  </si>
  <si>
    <t>총  계</t>
    <phoneticPr fontId="4" type="noConversion"/>
  </si>
  <si>
    <t>목</t>
    <phoneticPr fontId="4" type="noConversion"/>
  </si>
  <si>
    <t>항</t>
    <phoneticPr fontId="4" type="noConversion"/>
  </si>
  <si>
    <t>관</t>
    <phoneticPr fontId="4" type="noConversion"/>
  </si>
  <si>
    <t>산출내역</t>
    <phoneticPr fontId="2" type="noConversion"/>
  </si>
  <si>
    <t>증감</t>
    <phoneticPr fontId="4" type="noConversion"/>
  </si>
  <si>
    <t>예산과목</t>
    <phoneticPr fontId="4" type="noConversion"/>
  </si>
  <si>
    <t xml:space="preserve"> ◆ 기타이자수입                    </t>
    <phoneticPr fontId="4" type="noConversion"/>
  </si>
  <si>
    <t>기타이자수입</t>
    <phoneticPr fontId="2" type="noConversion"/>
  </si>
  <si>
    <t>보조금이자수입</t>
    <phoneticPr fontId="2" type="noConversion"/>
  </si>
  <si>
    <t>법인전입금</t>
    <phoneticPr fontId="2" type="noConversion"/>
  </si>
  <si>
    <t>세   입</t>
    <phoneticPr fontId="2" type="noConversion"/>
  </si>
  <si>
    <t>세  출</t>
    <phoneticPr fontId="2" type="noConversion"/>
  </si>
  <si>
    <t>구      분</t>
    <phoneticPr fontId="2" type="noConversion"/>
  </si>
  <si>
    <t>증감</t>
    <phoneticPr fontId="2" type="noConversion"/>
  </si>
  <si>
    <t>구    분</t>
    <phoneticPr fontId="2" type="noConversion"/>
  </si>
  <si>
    <t>합     계</t>
    <phoneticPr fontId="2" type="noConversion"/>
  </si>
  <si>
    <t>합    계</t>
    <phoneticPr fontId="2" type="noConversion"/>
  </si>
  <si>
    <t>보조금</t>
    <phoneticPr fontId="2" type="noConversion"/>
  </si>
  <si>
    <t>시군구보조금</t>
    <phoneticPr fontId="2" type="noConversion"/>
  </si>
  <si>
    <t>전입금</t>
    <phoneticPr fontId="2" type="noConversion"/>
  </si>
  <si>
    <t>이월금</t>
    <phoneticPr fontId="2" type="noConversion"/>
  </si>
  <si>
    <t>잡수입</t>
    <phoneticPr fontId="2" type="noConversion"/>
  </si>
  <si>
    <t xml:space="preserve"> ◆ 운영위원참석수당&lt;보조금&gt;        </t>
    <phoneticPr fontId="2" type="noConversion"/>
  </si>
  <si>
    <t>기타운영비</t>
    <phoneticPr fontId="2" type="noConversion"/>
  </si>
  <si>
    <t>명</t>
    <phoneticPr fontId="4" type="noConversion"/>
  </si>
  <si>
    <t>월</t>
    <phoneticPr fontId="4" type="noConversion"/>
  </si>
  <si>
    <t>2회</t>
    <phoneticPr fontId="16" type="noConversion"/>
  </si>
  <si>
    <t>대상자
지원사업</t>
    <phoneticPr fontId="2" type="noConversion"/>
  </si>
  <si>
    <t>개</t>
    <phoneticPr fontId="16" type="noConversion"/>
  </si>
  <si>
    <t xml:space="preserve"> ◆ 국민연금                        </t>
    <phoneticPr fontId="2" type="noConversion"/>
  </si>
  <si>
    <t xml:space="preserve"> ◆ 장기요양보험   </t>
    <phoneticPr fontId="2" type="noConversion"/>
  </si>
  <si>
    <t xml:space="preserve"> ◆ 고용보험       </t>
    <phoneticPr fontId="2" type="noConversion"/>
  </si>
  <si>
    <t xml:space="preserve"> ◆ 산재보험               </t>
    <phoneticPr fontId="2" type="noConversion"/>
  </si>
  <si>
    <t xml:space="preserve"> ◆ 기타후생경비</t>
    <phoneticPr fontId="2" type="noConversion"/>
  </si>
  <si>
    <t xml:space="preserve"> ◆ 기관운영비</t>
    <phoneticPr fontId="2" type="noConversion"/>
  </si>
  <si>
    <t xml:space="preserve"> ◆ 관리비             </t>
    <phoneticPr fontId="2" type="noConversion"/>
  </si>
  <si>
    <t xml:space="preserve"> ◆ 전기요금</t>
    <phoneticPr fontId="2" type="noConversion"/>
  </si>
  <si>
    <t xml:space="preserve"> ◆ 자동차세        </t>
    <phoneticPr fontId="2" type="noConversion"/>
  </si>
  <si>
    <t xml:space="preserve"> ◆ 자원봉사자관리              </t>
    <phoneticPr fontId="2" type="noConversion"/>
  </si>
  <si>
    <t xml:space="preserve"> ◆ 보조금반환금     </t>
    <phoneticPr fontId="2" type="noConversion"/>
  </si>
  <si>
    <t>명</t>
    <phoneticPr fontId="16" type="noConversion"/>
  </si>
  <si>
    <t xml:space="preserve">가족수당              </t>
    <phoneticPr fontId="2" type="noConversion"/>
  </si>
  <si>
    <t xml:space="preserve">정액급식비 </t>
    <phoneticPr fontId="16" type="noConversion"/>
  </si>
  <si>
    <t>선임수당</t>
    <phoneticPr fontId="16" type="noConversion"/>
  </si>
  <si>
    <t>연장근로수당</t>
    <phoneticPr fontId="2" type="noConversion"/>
  </si>
  <si>
    <t>명절상여금</t>
    <phoneticPr fontId="2" type="noConversion"/>
  </si>
  <si>
    <t>퇴직적립금</t>
    <phoneticPr fontId="2" type="noConversion"/>
  </si>
  <si>
    <t>사회보험부담금</t>
    <phoneticPr fontId="2" type="noConversion"/>
  </si>
  <si>
    <t xml:space="preserve"> ◆ 연장근로수당</t>
    <phoneticPr fontId="2" type="noConversion"/>
  </si>
  <si>
    <t xml:space="preserve"> ◆ 명절상여금</t>
    <phoneticPr fontId="2" type="noConversion"/>
  </si>
  <si>
    <t>&lt;법인&gt;</t>
    <phoneticPr fontId="16" type="noConversion"/>
  </si>
  <si>
    <t>기본급6</t>
    <phoneticPr fontId="4" type="noConversion"/>
  </si>
  <si>
    <t xml:space="preserve"> ◆ 급여_기본급6</t>
    <phoneticPr fontId="4" type="noConversion"/>
  </si>
  <si>
    <t xml:space="preserve"> ◆ 찾아가는 이동푸드마켓&lt;보조금&gt;</t>
    <phoneticPr fontId="2" type="noConversion"/>
  </si>
  <si>
    <t xml:space="preserve"> ◆ 복합기렌탈</t>
    <phoneticPr fontId="2" type="noConversion"/>
  </si>
  <si>
    <t xml:space="preserve"> ◆ 텔레캅요금</t>
    <phoneticPr fontId="2" type="noConversion"/>
  </si>
  <si>
    <t xml:space="preserve"> ◆ 인터넷,전화(이동전화)요금                </t>
    <phoneticPr fontId="2" type="noConversion"/>
  </si>
  <si>
    <t xml:space="preserve"> ◆ 위생포장용품</t>
    <phoneticPr fontId="2" type="noConversion"/>
  </si>
  <si>
    <t>대</t>
    <phoneticPr fontId="2" type="noConversion"/>
  </si>
  <si>
    <t>(단위 : 원)</t>
    <phoneticPr fontId="2" type="noConversion"/>
  </si>
  <si>
    <r>
      <t xml:space="preserve"> ◆ 찾아가는 이동푸드마켓</t>
    </r>
    <r>
      <rPr>
        <sz val="9"/>
        <color rgb="FFFF0000"/>
        <rFont val="굴림"/>
        <family val="3"/>
        <charset val="129"/>
      </rPr>
      <t>&lt;법인&gt;</t>
    </r>
    <phoneticPr fontId="2" type="noConversion"/>
  </si>
  <si>
    <r>
      <t xml:space="preserve"> ◆ 이용자식품구입</t>
    </r>
    <r>
      <rPr>
        <sz val="9"/>
        <color rgb="FFFF0000"/>
        <rFont val="굴림"/>
        <family val="3"/>
        <charset val="129"/>
      </rPr>
      <t>&lt;법인&gt;</t>
    </r>
    <phoneticPr fontId="2" type="noConversion"/>
  </si>
  <si>
    <t>예비비 및 기타</t>
    <phoneticPr fontId="2" type="noConversion"/>
  </si>
  <si>
    <t xml:space="preserve"> ◆ 시설장비 유지비</t>
    <phoneticPr fontId="2" type="noConversion"/>
  </si>
  <si>
    <t>기본급11</t>
    <phoneticPr fontId="4" type="noConversion"/>
  </si>
  <si>
    <t xml:space="preserve"> ◆ 급여_기본급11</t>
    <phoneticPr fontId="4" type="noConversion"/>
  </si>
  <si>
    <t xml:space="preserve"> ◆  인건비보조금                                                                              </t>
  </si>
  <si>
    <t>기본급7</t>
    <phoneticPr fontId="4" type="noConversion"/>
  </si>
  <si>
    <t xml:space="preserve"> ◆  기타후생경비                         </t>
    <phoneticPr fontId="4" type="noConversion"/>
  </si>
  <si>
    <t xml:space="preserve"> ◆  운영비보조금                             </t>
    <phoneticPr fontId="4" type="noConversion"/>
  </si>
  <si>
    <t xml:space="preserve"> ◆ 급여_기본급7</t>
    <phoneticPr fontId="4" type="noConversion"/>
  </si>
  <si>
    <t xml:space="preserve"> ◆ 국민건강보험                  </t>
    <phoneticPr fontId="2" type="noConversion"/>
  </si>
  <si>
    <t>2023
1차추경</t>
    <phoneticPr fontId="16" type="noConversion"/>
  </si>
  <si>
    <t>=</t>
    <phoneticPr fontId="2" type="noConversion"/>
  </si>
  <si>
    <t>기본급12</t>
    <phoneticPr fontId="4" type="noConversion"/>
  </si>
  <si>
    <t xml:space="preserve"> ◆ 국민건강보험                  </t>
    <phoneticPr fontId="2" type="noConversion"/>
  </si>
  <si>
    <t xml:space="preserve"> ◆ 산재보험               </t>
    <phoneticPr fontId="2" type="noConversion"/>
  </si>
  <si>
    <t xml:space="preserve"> ◆ 기타후생경비</t>
    <phoneticPr fontId="2" type="noConversion"/>
  </si>
  <si>
    <t xml:space="preserve"> ◆ 기관운영비</t>
    <phoneticPr fontId="2" type="noConversion"/>
  </si>
  <si>
    <t>(사무용품, 소모품, 이용자카드
구입비, 수수료, 통행료, 등기료 등)</t>
    <phoneticPr fontId="16" type="noConversion"/>
  </si>
  <si>
    <t xml:space="preserve"> ◆ 정수기유지비        </t>
    <phoneticPr fontId="2" type="noConversion"/>
  </si>
  <si>
    <t xml:space="preserve"> ◆ 텔레캅요금</t>
    <phoneticPr fontId="2" type="noConversion"/>
  </si>
  <si>
    <t>예산과목</t>
    <phoneticPr fontId="2" type="noConversion"/>
  </si>
  <si>
    <t xml:space="preserve"> 산출내역 </t>
    <phoneticPr fontId="2" type="noConversion"/>
  </si>
  <si>
    <t xml:space="preserve"> ◆ 급여_기본급12</t>
    <phoneticPr fontId="4" type="noConversion"/>
  </si>
  <si>
    <r>
      <rPr>
        <b/>
        <sz val="16"/>
        <rFont val="맑은 고딕"/>
        <family val="3"/>
        <charset val="129"/>
      </rPr>
      <t xml:space="preserve">동작푸드뱅크마켓센터(마켓) 2023년 2차추경예산 총괄표 </t>
    </r>
    <r>
      <rPr>
        <b/>
        <sz val="12"/>
        <rFont val="맑은 고딕"/>
        <family val="3"/>
        <charset val="129"/>
      </rPr>
      <t xml:space="preserve">                                                                                                                                                                    </t>
    </r>
    <phoneticPr fontId="2" type="noConversion"/>
  </si>
  <si>
    <t xml:space="preserve"> ◆ 복지포인트</t>
    <phoneticPr fontId="2" type="noConversion"/>
  </si>
  <si>
    <t>2023
2차추경</t>
    <phoneticPr fontId="16" type="noConversion"/>
  </si>
  <si>
    <t>2023
2차추경</t>
    <phoneticPr fontId="16" type="noConversion"/>
  </si>
  <si>
    <t>2023
1차추경(A)</t>
    <phoneticPr fontId="2" type="noConversion"/>
  </si>
  <si>
    <t xml:space="preserve"> ◆  복지포인트</t>
    <phoneticPr fontId="16" type="noConversion"/>
  </si>
  <si>
    <t>2023
2차추경(B)</t>
    <phoneticPr fontId="2" type="noConversion"/>
  </si>
  <si>
    <t>동작푸드뱅크마켓센터(마켓) 2023년 2차추경예산 세입</t>
    <phoneticPr fontId="16" type="noConversion"/>
  </si>
  <si>
    <t xml:space="preserve">동작푸드뱅크마켓센터(마켓) 2023년 2차추경예산 세출                                                                                                                                                                                             </t>
    <phoneticPr fontId="2" type="noConversion"/>
  </si>
  <si>
    <r>
      <rPr>
        <b/>
        <sz val="16"/>
        <rFont val="맑은 고딕"/>
        <family val="3"/>
        <charset val="129"/>
      </rPr>
      <t xml:space="preserve">동작푸드뱅크마켓센터(마켓) 2024년 본예산 총괄표 </t>
    </r>
    <r>
      <rPr>
        <b/>
        <sz val="12"/>
        <rFont val="맑은 고딕"/>
        <family val="3"/>
        <charset val="129"/>
      </rPr>
      <t xml:space="preserve">                                                                                                                                                                    </t>
    </r>
    <phoneticPr fontId="2" type="noConversion"/>
  </si>
  <si>
    <t>동작푸드뱅크마켓센터(마켓) 2024년 본예산 세입</t>
    <phoneticPr fontId="16" type="noConversion"/>
  </si>
  <si>
    <t xml:space="preserve">동작푸드뱅크마켓센터(마켓) 2024년 본예산 세출                                                                                                                                                                                             </t>
    <phoneticPr fontId="2" type="noConversion"/>
  </si>
  <si>
    <t>2024
본예산</t>
    <phoneticPr fontId="16" type="noConversion"/>
  </si>
  <si>
    <t>2023
2차추경</t>
    <phoneticPr fontId="16" type="noConversion"/>
  </si>
  <si>
    <t>2023
2차추경(A)</t>
    <phoneticPr fontId="2" type="noConversion"/>
  </si>
  <si>
    <t>2024
본예산(B)</t>
    <phoneticPr fontId="2" type="noConversion"/>
  </si>
  <si>
    <t xml:space="preserve"> ◆ 급여_기본급13</t>
    <phoneticPr fontId="4" type="noConversion"/>
  </si>
  <si>
    <t xml:space="preserve"> ◆ 급여_기본급7</t>
    <phoneticPr fontId="4" type="noConversion"/>
  </si>
  <si>
    <t xml:space="preserve"> ◆ 급여_기본급8</t>
    <phoneticPr fontId="4" type="noConversion"/>
  </si>
  <si>
    <t>기본급12</t>
    <phoneticPr fontId="4" type="noConversion"/>
  </si>
  <si>
    <t>기본급13</t>
    <phoneticPr fontId="4" type="noConversion"/>
  </si>
  <si>
    <t>기본급8</t>
    <phoneticPr fontId="4" type="noConversion"/>
  </si>
  <si>
    <t>잡지출</t>
    <phoneticPr fontId="16" type="noConversion"/>
  </si>
  <si>
    <t>잡지출</t>
    <phoneticPr fontId="2" type="noConversion"/>
  </si>
  <si>
    <t>잡지출</t>
    <phoneticPr fontId="2" type="noConversion"/>
  </si>
  <si>
    <t>예비비 및 기타</t>
    <phoneticPr fontId="2" type="noConversion"/>
  </si>
  <si>
    <t xml:space="preserve"> ◆ 잡지출</t>
    <phoneticPr fontId="2" type="noConversion"/>
  </si>
  <si>
    <t>잡지출</t>
    <phoneticPr fontId="16" type="noConversion"/>
  </si>
  <si>
    <t>전년도이월금</t>
    <phoneticPr fontId="2" type="noConversion"/>
  </si>
  <si>
    <t>전년도이월금</t>
    <phoneticPr fontId="2" type="noConversion"/>
  </si>
  <si>
    <t xml:space="preserve"> ◆ 법인전입금(지정)</t>
    <phoneticPr fontId="4" type="noConversion"/>
  </si>
  <si>
    <t xml:space="preserve"> ◆ 법인전입금(비지정)</t>
    <phoneticPr fontId="4" type="noConversion"/>
  </si>
  <si>
    <t xml:space="preserve"> ◆ 법인전입금(지정)                      </t>
    <phoneticPr fontId="4" type="noConversion"/>
  </si>
  <si>
    <t xml:space="preserve"> ◆ 법인전입금(비지정)               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</si>
</sst>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-;\-* #,##0_-;_-* &quot;-&quot;_-;_-@_-"/>
    <numFmt numFmtId="176" formatCode="#,##0_ "/>
    <numFmt numFmtId="177" formatCode="#,##0_);[Red]\(#,##0\)"/>
    <numFmt numFmtId="178" formatCode="#,###&quot;명&quot;"/>
    <numFmt numFmtId="179" formatCode="#,###&quot;개월&quot;"/>
    <numFmt numFmtId="180" formatCode="0_);[Red]\(0\)"/>
    <numFmt numFmtId="181" formatCode="#,###&quot;월&quot;\ "/>
    <numFmt numFmtId="182" formatCode="#,###&quot;회&quot;\ "/>
    <numFmt numFmtId="183" formatCode="#,###&quot;개&quot;\ "/>
    <numFmt numFmtId="184" formatCode="#,###&quot;명&quot;\ "/>
  </numFmts>
  <fonts count="33"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color indexed="8"/>
      <name val="굴림"/>
      <family val="3"/>
      <charset val="129"/>
    </font>
    <font>
      <sz val="8"/>
      <color indexed="8"/>
      <name val="굴림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11"/>
      <color indexed="8"/>
      <name val="HY신명조,한컴돋움"/>
      <family val="3"/>
      <charset val="129"/>
    </font>
    <font>
      <b/>
      <sz val="11"/>
      <color indexed="8"/>
      <name val="HY신명조,한컴돋움"/>
      <family val="3"/>
      <charset val="129"/>
    </font>
    <font>
      <b/>
      <sz val="8"/>
      <color indexed="8"/>
      <name val="굴림"/>
      <family val="3"/>
      <charset val="129"/>
    </font>
    <font>
      <sz val="9"/>
      <name val="굴림"/>
      <family val="3"/>
      <charset val="129"/>
    </font>
    <font>
      <b/>
      <sz val="12"/>
      <name val="맑은 고딕"/>
      <family val="3"/>
      <charset val="129"/>
    </font>
    <font>
      <b/>
      <sz val="16"/>
      <name val="맑은 고딕"/>
      <family val="3"/>
      <charset val="129"/>
    </font>
    <font>
      <b/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sz val="9"/>
      <color theme="1"/>
      <name val="굴림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9"/>
      <color rgb="FFFF0000"/>
      <name val="굴림"/>
      <family val="3"/>
      <charset val="129"/>
    </font>
    <font>
      <sz val="10"/>
      <color theme="1"/>
      <name val="굴림"/>
      <family val="3"/>
      <charset val="129"/>
    </font>
    <font>
      <b/>
      <sz val="16"/>
      <color theme="1"/>
      <name val="맑은 고딕"/>
      <family val="3"/>
      <charset val="129"/>
      <scheme val="minor"/>
    </font>
    <font>
      <b/>
      <sz val="14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10"/>
      <color theme="1"/>
      <name val="굴림체"/>
      <family val="3"/>
      <charset val="129"/>
    </font>
    <font>
      <sz val="10"/>
      <name val="굴림체"/>
      <family val="3"/>
      <charset val="129"/>
    </font>
    <font>
      <sz val="9"/>
      <name val="굴림체"/>
      <family val="3"/>
      <charset val="129"/>
    </font>
    <font>
      <b/>
      <sz val="10"/>
      <name val="돋움"/>
      <family val="3"/>
      <charset val="129"/>
    </font>
    <font>
      <b/>
      <sz val="9"/>
      <name val="새굴림"/>
      <family val="1"/>
      <charset val="129"/>
    </font>
    <font>
      <sz val="9"/>
      <color rgb="FFFF0000"/>
      <name val="돋움"/>
      <family val="3"/>
      <charset val="129"/>
    </font>
    <font>
      <sz val="9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6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1" fillId="0" borderId="0" applyFont="0" applyFill="0" applyBorder="0" applyAlignment="0" applyProtection="0">
      <alignment vertical="center"/>
    </xf>
  </cellStyleXfs>
  <cellXfs count="370">
    <xf numFmtId="0" fontId="0" fillId="0" borderId="0" xfId="0">
      <alignment vertical="center"/>
    </xf>
    <xf numFmtId="176" fontId="6" fillId="0" borderId="0" xfId="0" applyNumberFormat="1" applyFont="1" applyFill="1" applyBorder="1">
      <alignment vertical="center"/>
    </xf>
    <xf numFmtId="176" fontId="5" fillId="0" borderId="0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right" vertical="center"/>
    </xf>
    <xf numFmtId="176" fontId="6" fillId="0" borderId="0" xfId="0" applyNumberFormat="1" applyFont="1" applyFill="1" applyBorder="1" applyAlignment="1">
      <alignment horizontal="center" vertical="center"/>
    </xf>
    <xf numFmtId="176" fontId="7" fillId="0" borderId="0" xfId="3" applyNumberFormat="1" applyFont="1" applyFill="1" applyBorder="1">
      <alignment vertical="center"/>
    </xf>
    <xf numFmtId="0" fontId="8" fillId="0" borderId="0" xfId="3" applyFont="1" applyFill="1" applyBorder="1">
      <alignment vertical="center"/>
    </xf>
    <xf numFmtId="3" fontId="8" fillId="0" borderId="0" xfId="3" applyNumberFormat="1" applyFont="1" applyFill="1" applyBorder="1">
      <alignment vertical="center"/>
    </xf>
    <xf numFmtId="0" fontId="8" fillId="0" borderId="0" xfId="3" applyFont="1" applyFill="1" applyBorder="1" applyAlignment="1">
      <alignment horizontal="center" vertical="center" wrapText="1"/>
    </xf>
    <xf numFmtId="176" fontId="8" fillId="0" borderId="0" xfId="3" applyNumberFormat="1" applyFont="1" applyFill="1" applyBorder="1" applyAlignment="1">
      <alignment horizontal="right" vertical="center"/>
    </xf>
    <xf numFmtId="176" fontId="11" fillId="0" borderId="0" xfId="0" applyNumberFormat="1" applyFont="1" applyFill="1" applyBorder="1" applyAlignment="1">
      <alignment horizontal="right" vertical="center"/>
    </xf>
    <xf numFmtId="0" fontId="7" fillId="0" borderId="0" xfId="3" applyFont="1" applyFill="1" applyBorder="1" applyAlignment="1">
      <alignment vertical="center"/>
    </xf>
    <xf numFmtId="3" fontId="9" fillId="0" borderId="0" xfId="0" applyNumberFormat="1" applyFont="1" applyBorder="1" applyAlignment="1">
      <alignment horizontal="right" vertical="center"/>
    </xf>
    <xf numFmtId="0" fontId="7" fillId="0" borderId="0" xfId="3" applyFont="1" applyFill="1" applyBorder="1" applyAlignment="1">
      <alignment horizontal="right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vertical="center"/>
    </xf>
    <xf numFmtId="0" fontId="7" fillId="0" borderId="0" xfId="3" applyFont="1" applyFill="1" applyBorder="1" applyAlignment="1">
      <alignment horizontal="center" vertical="center" wrapText="1"/>
    </xf>
    <xf numFmtId="176" fontId="7" fillId="0" borderId="0" xfId="2" applyNumberFormat="1" applyFont="1" applyFill="1" applyBorder="1" applyAlignment="1">
      <alignment horizontal="right" vertical="center"/>
    </xf>
    <xf numFmtId="3" fontId="10" fillId="0" borderId="0" xfId="0" applyNumberFormat="1" applyFont="1" applyBorder="1" applyAlignment="1">
      <alignment horizontal="right" vertical="center"/>
    </xf>
    <xf numFmtId="176" fontId="7" fillId="0" borderId="0" xfId="3" applyNumberFormat="1" applyFont="1" applyFill="1" applyBorder="1" applyAlignment="1">
      <alignment horizontal="right" vertical="center" wrapText="1"/>
    </xf>
    <xf numFmtId="176" fontId="7" fillId="0" borderId="0" xfId="3" applyNumberFormat="1" applyFont="1" applyFill="1" applyBorder="1" applyAlignment="1">
      <alignment horizontal="center" vertical="center"/>
    </xf>
    <xf numFmtId="176" fontId="12" fillId="0" borderId="6" xfId="1" applyNumberFormat="1" applyFont="1" applyFill="1" applyBorder="1" applyAlignment="1" applyProtection="1">
      <alignment vertical="center" wrapText="1"/>
      <protection locked="0"/>
    </xf>
    <xf numFmtId="0" fontId="18" fillId="0" borderId="0" xfId="0" applyFont="1">
      <alignment vertical="center"/>
    </xf>
    <xf numFmtId="176" fontId="12" fillId="0" borderId="7" xfId="1" applyNumberFormat="1" applyFont="1" applyFill="1" applyBorder="1" applyAlignment="1" applyProtection="1">
      <alignment vertical="center" wrapText="1"/>
      <protection locked="0"/>
    </xf>
    <xf numFmtId="176" fontId="12" fillId="0" borderId="6" xfId="1" applyNumberFormat="1" applyFont="1" applyFill="1" applyBorder="1" applyAlignment="1" applyProtection="1">
      <alignment vertical="center"/>
      <protection locked="0"/>
    </xf>
    <xf numFmtId="176" fontId="15" fillId="0" borderId="1" xfId="3" applyNumberFormat="1" applyFont="1" applyFill="1" applyBorder="1" applyAlignment="1">
      <alignment horizontal="right" vertical="center" shrinkToFit="1"/>
    </xf>
    <xf numFmtId="176" fontId="15" fillId="0" borderId="29" xfId="3" applyNumberFormat="1" applyFont="1" applyFill="1" applyBorder="1" applyAlignment="1">
      <alignment horizontal="center" vertical="center" wrapText="1" shrinkToFit="1"/>
    </xf>
    <xf numFmtId="176" fontId="15" fillId="0" borderId="1" xfId="3" applyNumberFormat="1" applyFont="1" applyFill="1" applyBorder="1" applyAlignment="1">
      <alignment horizontal="center" vertical="center" wrapText="1"/>
    </xf>
    <xf numFmtId="176" fontId="15" fillId="3" borderId="4" xfId="3" applyNumberFormat="1" applyFont="1" applyFill="1" applyBorder="1" applyAlignment="1">
      <alignment horizontal="center" vertical="center" wrapText="1" shrinkToFit="1"/>
    </xf>
    <xf numFmtId="176" fontId="15" fillId="3" borderId="1" xfId="3" applyNumberFormat="1" applyFont="1" applyFill="1" applyBorder="1" applyAlignment="1">
      <alignment horizontal="center" vertical="center" wrapText="1" shrinkToFit="1"/>
    </xf>
    <xf numFmtId="176" fontId="15" fillId="3" borderId="1" xfId="1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center" vertical="center"/>
    </xf>
    <xf numFmtId="176" fontId="15" fillId="4" borderId="5" xfId="0" applyNumberFormat="1" applyFont="1" applyFill="1" applyBorder="1" applyAlignment="1">
      <alignment horizontal="right" vertical="center" shrinkToFit="1"/>
    </xf>
    <xf numFmtId="176" fontId="15" fillId="4" borderId="1" xfId="0" applyNumberFormat="1" applyFont="1" applyFill="1" applyBorder="1" applyAlignment="1">
      <alignment horizontal="right" vertical="center" shrinkToFit="1"/>
    </xf>
    <xf numFmtId="176" fontId="15" fillId="2" borderId="2" xfId="0" applyNumberFormat="1" applyFont="1" applyFill="1" applyBorder="1" applyAlignment="1">
      <alignment horizontal="right" vertical="center" shrinkToFit="1"/>
    </xf>
    <xf numFmtId="176" fontId="15" fillId="2" borderId="17" xfId="0" applyNumberFormat="1" applyFont="1" applyFill="1" applyBorder="1" applyAlignment="1">
      <alignment horizontal="right" vertical="center" shrinkToFit="1"/>
    </xf>
    <xf numFmtId="176" fontId="15" fillId="2" borderId="3" xfId="0" applyNumberFormat="1" applyFont="1" applyFill="1" applyBorder="1" applyAlignment="1">
      <alignment horizontal="right" vertical="center" shrinkToFit="1"/>
    </xf>
    <xf numFmtId="176" fontId="15" fillId="2" borderId="1" xfId="0" applyNumberFormat="1" applyFont="1" applyFill="1" applyBorder="1" applyAlignment="1">
      <alignment horizontal="right" vertical="center" shrinkToFit="1"/>
    </xf>
    <xf numFmtId="176" fontId="15" fillId="4" borderId="2" xfId="0" applyNumberFormat="1" applyFont="1" applyFill="1" applyBorder="1" applyAlignment="1">
      <alignment horizontal="right" vertical="center" shrinkToFit="1"/>
    </xf>
    <xf numFmtId="176" fontId="15" fillId="3" borderId="31" xfId="0" applyNumberFormat="1" applyFont="1" applyFill="1" applyBorder="1" applyAlignment="1">
      <alignment horizontal="center" vertical="center"/>
    </xf>
    <xf numFmtId="176" fontId="15" fillId="3" borderId="18" xfId="0" applyNumberFormat="1" applyFont="1" applyFill="1" applyBorder="1" applyAlignment="1">
      <alignment horizontal="center" vertical="center"/>
    </xf>
    <xf numFmtId="176" fontId="15" fillId="3" borderId="2" xfId="0" applyNumberFormat="1" applyFont="1" applyFill="1" applyBorder="1" applyAlignment="1">
      <alignment horizontal="center" vertical="center"/>
    </xf>
    <xf numFmtId="177" fontId="24" fillId="0" borderId="1" xfId="0" applyNumberFormat="1" applyFont="1" applyBorder="1">
      <alignment vertical="center"/>
    </xf>
    <xf numFmtId="3" fontId="24" fillId="0" borderId="6" xfId="0" applyNumberFormat="1" applyFont="1" applyBorder="1">
      <alignment vertical="center"/>
    </xf>
    <xf numFmtId="177" fontId="24" fillId="2" borderId="1" xfId="0" applyNumberFormat="1" applyFont="1" applyFill="1" applyBorder="1" applyAlignment="1">
      <alignment horizontal="right" vertical="center"/>
    </xf>
    <xf numFmtId="3" fontId="24" fillId="0" borderId="38" xfId="0" applyNumberFormat="1" applyFont="1" applyBorder="1">
      <alignment vertical="center"/>
    </xf>
    <xf numFmtId="3" fontId="25" fillId="0" borderId="6" xfId="0" applyNumberFormat="1" applyFont="1" applyBorder="1">
      <alignment vertical="center"/>
    </xf>
    <xf numFmtId="177" fontId="26" fillId="2" borderId="1" xfId="0" applyNumberFormat="1" applyFont="1" applyFill="1" applyBorder="1" applyAlignment="1">
      <alignment horizontal="right" vertical="center" shrinkToFit="1"/>
    </xf>
    <xf numFmtId="3" fontId="25" fillId="0" borderId="38" xfId="0" applyNumberFormat="1" applyFont="1" applyBorder="1">
      <alignment vertical="center"/>
    </xf>
    <xf numFmtId="177" fontId="25" fillId="2" borderId="1" xfId="0" applyNumberFormat="1" applyFont="1" applyFill="1" applyBorder="1" applyAlignment="1">
      <alignment horizontal="right" vertical="center" shrinkToFit="1"/>
    </xf>
    <xf numFmtId="177" fontId="24" fillId="2" borderId="1" xfId="0" applyNumberFormat="1" applyFont="1" applyFill="1" applyBorder="1">
      <alignment vertical="center"/>
    </xf>
    <xf numFmtId="0" fontId="23" fillId="0" borderId="35" xfId="0" applyFont="1" applyBorder="1">
      <alignment vertical="center"/>
    </xf>
    <xf numFmtId="0" fontId="23" fillId="0" borderId="11" xfId="0" applyFont="1" applyBorder="1">
      <alignment vertical="center"/>
    </xf>
    <xf numFmtId="3" fontId="24" fillId="0" borderId="11" xfId="0" applyNumberFormat="1" applyFont="1" applyBorder="1">
      <alignment vertical="center"/>
    </xf>
    <xf numFmtId="3" fontId="24" fillId="0" borderId="41" xfId="0" applyNumberFormat="1" applyFont="1" applyBorder="1">
      <alignment vertical="center"/>
    </xf>
    <xf numFmtId="0" fontId="23" fillId="0" borderId="35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177" fontId="24" fillId="2" borderId="11" xfId="0" applyNumberFormat="1" applyFont="1" applyFill="1" applyBorder="1">
      <alignment vertical="center"/>
    </xf>
    <xf numFmtId="3" fontId="24" fillId="0" borderId="39" xfId="0" applyNumberFormat="1" applyFont="1" applyBorder="1">
      <alignment vertical="center"/>
    </xf>
    <xf numFmtId="176" fontId="28" fillId="2" borderId="1" xfId="3" applyNumberFormat="1" applyFont="1" applyFill="1" applyBorder="1" applyAlignment="1">
      <alignment horizontal="right" vertical="center" shrinkToFit="1"/>
    </xf>
    <xf numFmtId="176" fontId="15" fillId="3" borderId="31" xfId="3" applyNumberFormat="1" applyFont="1" applyFill="1" applyBorder="1" applyAlignment="1">
      <alignment horizontal="center" vertical="center" wrapText="1" shrinkToFit="1"/>
    </xf>
    <xf numFmtId="176" fontId="15" fillId="0" borderId="19" xfId="3" applyNumberFormat="1" applyFont="1" applyFill="1" applyBorder="1" applyAlignment="1">
      <alignment horizontal="center" vertical="center" wrapText="1"/>
    </xf>
    <xf numFmtId="176" fontId="15" fillId="0" borderId="3" xfId="3" applyNumberFormat="1" applyFont="1" applyFill="1" applyBorder="1" applyAlignment="1">
      <alignment horizontal="center" vertical="center" wrapText="1"/>
    </xf>
    <xf numFmtId="177" fontId="25" fillId="0" borderId="1" xfId="3" applyNumberFormat="1" applyFont="1" applyBorder="1" applyAlignment="1">
      <alignment horizontal="right" vertical="center" shrinkToFit="1"/>
    </xf>
    <xf numFmtId="176" fontId="12" fillId="0" borderId="21" xfId="4" applyNumberFormat="1" applyFont="1" applyBorder="1" applyAlignment="1" applyProtection="1">
      <alignment vertical="center" wrapText="1"/>
      <protection locked="0"/>
    </xf>
    <xf numFmtId="176" fontId="12" fillId="0" borderId="17" xfId="4" applyNumberFormat="1" applyFont="1" applyBorder="1" applyAlignment="1" applyProtection="1">
      <alignment vertical="center" wrapText="1"/>
      <protection locked="0"/>
    </xf>
    <xf numFmtId="176" fontId="15" fillId="0" borderId="7" xfId="4" applyNumberFormat="1" applyFont="1" applyBorder="1" applyProtection="1">
      <alignment vertical="center"/>
      <protection locked="0"/>
    </xf>
    <xf numFmtId="177" fontId="12" fillId="0" borderId="21" xfId="4" applyNumberFormat="1" applyFont="1" applyBorder="1" applyAlignment="1" applyProtection="1">
      <alignment vertical="center" wrapText="1"/>
      <protection locked="0"/>
    </xf>
    <xf numFmtId="176" fontId="12" fillId="0" borderId="17" xfId="0" applyNumberFormat="1" applyFont="1" applyBorder="1">
      <alignment vertical="center"/>
    </xf>
    <xf numFmtId="0" fontId="12" fillId="0" borderId="17" xfId="4" applyFont="1" applyBorder="1" applyAlignment="1" applyProtection="1">
      <alignment horizontal="center" vertical="center"/>
      <protection locked="0"/>
    </xf>
    <xf numFmtId="177" fontId="12" fillId="0" borderId="17" xfId="0" applyNumberFormat="1" applyFont="1" applyBorder="1" applyAlignment="1">
      <alignment horizontal="center" vertical="center"/>
    </xf>
    <xf numFmtId="176" fontId="12" fillId="0" borderId="25" xfId="0" applyNumberFormat="1" applyFont="1" applyBorder="1" applyAlignment="1">
      <alignment vertical="center" shrinkToFit="1"/>
    </xf>
    <xf numFmtId="177" fontId="12" fillId="0" borderId="22" xfId="4" applyNumberFormat="1" applyFont="1" applyBorder="1" applyAlignment="1" applyProtection="1">
      <alignment vertical="center" wrapText="1"/>
      <protection locked="0"/>
    </xf>
    <xf numFmtId="176" fontId="12" fillId="0" borderId="0" xfId="0" applyNumberFormat="1" applyFont="1">
      <alignment vertical="center"/>
    </xf>
    <xf numFmtId="0" fontId="12" fillId="0" borderId="0" xfId="4" applyFont="1" applyAlignment="1" applyProtection="1">
      <alignment horizontal="center" vertical="center"/>
      <protection locked="0"/>
    </xf>
    <xf numFmtId="177" fontId="12" fillId="0" borderId="0" xfId="0" applyNumberFormat="1" applyFont="1" applyAlignment="1">
      <alignment horizontal="center" vertical="center"/>
    </xf>
    <xf numFmtId="176" fontId="12" fillId="0" borderId="28" xfId="0" applyNumberFormat="1" applyFont="1" applyBorder="1" applyAlignment="1">
      <alignment vertical="center" shrinkToFit="1"/>
    </xf>
    <xf numFmtId="177" fontId="17" fillId="0" borderId="0" xfId="0" applyNumberFormat="1" applyFont="1">
      <alignment vertical="center"/>
    </xf>
    <xf numFmtId="177" fontId="12" fillId="0" borderId="22" xfId="0" applyNumberFormat="1" applyFont="1" applyBorder="1">
      <alignment vertical="center"/>
    </xf>
    <xf numFmtId="177" fontId="12" fillId="0" borderId="0" xfId="0" applyNumberFormat="1" applyFont="1">
      <alignment vertical="center"/>
    </xf>
    <xf numFmtId="177" fontId="12" fillId="0" borderId="22" xfId="0" applyNumberFormat="1" applyFont="1" applyBorder="1" applyAlignment="1">
      <alignment vertical="center" wrapText="1"/>
    </xf>
    <xf numFmtId="177" fontId="12" fillId="0" borderId="0" xfId="0" applyNumberFormat="1" applyFont="1" applyAlignment="1">
      <alignment vertical="center" wrapText="1"/>
    </xf>
    <xf numFmtId="0" fontId="12" fillId="0" borderId="7" xfId="4" applyFont="1" applyBorder="1" applyAlignment="1" applyProtection="1">
      <alignment horizontal="center" vertical="center"/>
      <protection locked="0"/>
    </xf>
    <xf numFmtId="176" fontId="12" fillId="0" borderId="7" xfId="3" applyNumberFormat="1" applyFont="1" applyBorder="1">
      <alignment vertical="center"/>
    </xf>
    <xf numFmtId="176" fontId="12" fillId="0" borderId="7" xfId="3" applyNumberFormat="1" applyFont="1" applyBorder="1" applyAlignment="1">
      <alignment horizontal="center" vertical="center"/>
    </xf>
    <xf numFmtId="176" fontId="28" fillId="0" borderId="1" xfId="3" applyNumberFormat="1" applyFont="1" applyBorder="1" applyAlignment="1">
      <alignment horizontal="right" vertical="center" shrinkToFit="1"/>
    </xf>
    <xf numFmtId="176" fontId="7" fillId="0" borderId="7" xfId="3" applyNumberFormat="1" applyFont="1" applyBorder="1">
      <alignment vertical="center"/>
    </xf>
    <xf numFmtId="176" fontId="7" fillId="0" borderId="8" xfId="3" applyNumberFormat="1" applyFont="1" applyBorder="1">
      <alignment vertical="center"/>
    </xf>
    <xf numFmtId="176" fontId="29" fillId="0" borderId="7" xfId="3" applyNumberFormat="1" applyFont="1" applyBorder="1">
      <alignment vertical="center"/>
    </xf>
    <xf numFmtId="177" fontId="30" fillId="0" borderId="21" xfId="4" applyNumberFormat="1" applyFont="1" applyBorder="1" applyAlignment="1" applyProtection="1">
      <alignment vertical="center" wrapText="1"/>
      <protection locked="0"/>
    </xf>
    <xf numFmtId="176" fontId="30" fillId="0" borderId="0" xfId="0" applyNumberFormat="1" applyFont="1">
      <alignment vertical="center"/>
    </xf>
    <xf numFmtId="0" fontId="30" fillId="0" borderId="17" xfId="4" applyFont="1" applyBorder="1" applyAlignment="1" applyProtection="1">
      <alignment horizontal="center" vertical="center"/>
      <protection locked="0"/>
    </xf>
    <xf numFmtId="177" fontId="30" fillId="0" borderId="17" xfId="0" applyNumberFormat="1" applyFont="1" applyBorder="1" applyAlignment="1">
      <alignment horizontal="center" vertical="center"/>
    </xf>
    <xf numFmtId="176" fontId="30" fillId="0" borderId="25" xfId="0" applyNumberFormat="1" applyFont="1" applyBorder="1" applyAlignment="1">
      <alignment vertical="center" shrinkToFit="1"/>
    </xf>
    <xf numFmtId="177" fontId="30" fillId="0" borderId="22" xfId="4" applyNumberFormat="1" applyFont="1" applyBorder="1" applyAlignment="1" applyProtection="1">
      <alignment vertical="center" wrapText="1"/>
      <protection locked="0"/>
    </xf>
    <xf numFmtId="0" fontId="30" fillId="0" borderId="0" xfId="4" applyFont="1" applyAlignment="1" applyProtection="1">
      <alignment horizontal="center" vertical="center"/>
      <protection locked="0"/>
    </xf>
    <xf numFmtId="177" fontId="30" fillId="0" borderId="0" xfId="0" applyNumberFormat="1" applyFont="1" applyAlignment="1">
      <alignment horizontal="center" vertical="center"/>
    </xf>
    <xf numFmtId="176" fontId="30" fillId="0" borderId="28" xfId="0" applyNumberFormat="1" applyFont="1" applyBorder="1" applyAlignment="1">
      <alignment vertical="center" shrinkToFit="1"/>
    </xf>
    <xf numFmtId="177" fontId="30" fillId="0" borderId="23" xfId="4" applyNumberFormat="1" applyFont="1" applyBorder="1" applyAlignment="1" applyProtection="1">
      <alignment vertical="center" wrapText="1"/>
      <protection locked="0"/>
    </xf>
    <xf numFmtId="176" fontId="30" fillId="0" borderId="15" xfId="0" applyNumberFormat="1" applyFont="1" applyBorder="1">
      <alignment vertical="center"/>
    </xf>
    <xf numFmtId="0" fontId="30" fillId="0" borderId="15" xfId="4" applyFont="1" applyBorder="1" applyAlignment="1" applyProtection="1">
      <alignment horizontal="center" vertical="center"/>
      <protection locked="0"/>
    </xf>
    <xf numFmtId="177" fontId="30" fillId="0" borderId="15" xfId="0" applyNumberFormat="1" applyFont="1" applyBorder="1" applyAlignment="1">
      <alignment horizontal="center" vertical="center"/>
    </xf>
    <xf numFmtId="176" fontId="30" fillId="0" borderId="26" xfId="0" applyNumberFormat="1" applyFont="1" applyBorder="1" applyAlignment="1">
      <alignment vertical="center" shrinkToFit="1"/>
    </xf>
    <xf numFmtId="177" fontId="30" fillId="0" borderId="21" xfId="0" applyNumberFormat="1" applyFont="1" applyBorder="1">
      <alignment vertical="center"/>
    </xf>
    <xf numFmtId="177" fontId="32" fillId="0" borderId="17" xfId="0" applyNumberFormat="1" applyFont="1" applyBorder="1">
      <alignment vertical="center"/>
    </xf>
    <xf numFmtId="177" fontId="30" fillId="0" borderId="22" xfId="0" applyNumberFormat="1" applyFont="1" applyBorder="1">
      <alignment vertical="center"/>
    </xf>
    <xf numFmtId="177" fontId="30" fillId="0" borderId="0" xfId="0" applyNumberFormat="1" applyFont="1">
      <alignment vertical="center"/>
    </xf>
    <xf numFmtId="177" fontId="30" fillId="0" borderId="0" xfId="0" applyNumberFormat="1" applyFont="1" applyAlignment="1">
      <alignment horizontal="left" vertical="center"/>
    </xf>
    <xf numFmtId="177" fontId="30" fillId="0" borderId="23" xfId="0" applyNumberFormat="1" applyFont="1" applyBorder="1">
      <alignment vertical="center"/>
    </xf>
    <xf numFmtId="177" fontId="30" fillId="0" borderId="15" xfId="0" applyNumberFormat="1" applyFont="1" applyBorder="1">
      <alignment vertical="center"/>
    </xf>
    <xf numFmtId="177" fontId="30" fillId="0" borderId="22" xfId="0" applyNumberFormat="1" applyFont="1" applyBorder="1" applyAlignment="1">
      <alignment vertical="center" wrapText="1"/>
    </xf>
    <xf numFmtId="177" fontId="30" fillId="0" borderId="17" xfId="0" applyNumberFormat="1" applyFont="1" applyBorder="1">
      <alignment vertical="center"/>
    </xf>
    <xf numFmtId="178" fontId="30" fillId="0" borderId="17" xfId="4" applyNumberFormat="1" applyFont="1" applyBorder="1" applyAlignment="1" applyProtection="1">
      <alignment vertical="center" wrapText="1"/>
      <protection locked="0"/>
    </xf>
    <xf numFmtId="177" fontId="30" fillId="0" borderId="17" xfId="0" applyNumberFormat="1" applyFont="1" applyBorder="1" applyAlignment="1">
      <alignment horizontal="center" vertical="center" wrapText="1"/>
    </xf>
    <xf numFmtId="176" fontId="30" fillId="0" borderId="0" xfId="4" applyNumberFormat="1" applyFont="1" applyAlignment="1" applyProtection="1">
      <alignment vertical="center" wrapText="1"/>
      <protection locked="0"/>
    </xf>
    <xf numFmtId="177" fontId="30" fillId="0" borderId="0" xfId="0" applyNumberFormat="1" applyFont="1" applyAlignment="1">
      <alignment horizontal="center" vertical="center" wrapText="1"/>
    </xf>
    <xf numFmtId="0" fontId="30" fillId="0" borderId="0" xfId="4" applyFont="1" applyProtection="1">
      <alignment vertical="center"/>
      <protection locked="0"/>
    </xf>
    <xf numFmtId="178" fontId="30" fillId="0" borderId="0" xfId="4" applyNumberFormat="1" applyFont="1" applyAlignment="1" applyProtection="1">
      <alignment horizontal="center" vertical="center"/>
      <protection locked="0"/>
    </xf>
    <xf numFmtId="179" fontId="30" fillId="0" borderId="0" xfId="4" applyNumberFormat="1" applyFont="1" applyAlignment="1" applyProtection="1">
      <alignment horizontal="center" vertical="center"/>
      <protection locked="0"/>
    </xf>
    <xf numFmtId="176" fontId="12" fillId="0" borderId="21" xfId="0" applyNumberFormat="1" applyFont="1" applyBorder="1">
      <alignment vertical="center"/>
    </xf>
    <xf numFmtId="176" fontId="12" fillId="0" borderId="17" xfId="0" applyNumberFormat="1" applyFont="1" applyBorder="1" applyAlignment="1">
      <alignment horizontal="center" vertical="center"/>
    </xf>
    <xf numFmtId="176" fontId="12" fillId="0" borderId="6" xfId="0" applyNumberFormat="1" applyFont="1" applyBorder="1">
      <alignment vertical="center"/>
    </xf>
    <xf numFmtId="176" fontId="12" fillId="0" borderId="7" xfId="0" applyNumberFormat="1" applyFont="1" applyBorder="1">
      <alignment vertical="center"/>
    </xf>
    <xf numFmtId="176" fontId="12" fillId="0" borderId="7" xfId="0" applyNumberFormat="1" applyFont="1" applyBorder="1" applyAlignment="1">
      <alignment horizontal="center" vertical="center"/>
    </xf>
    <xf numFmtId="176" fontId="12" fillId="0" borderId="8" xfId="0" applyNumberFormat="1" applyFont="1" applyBorder="1" applyAlignment="1">
      <alignment vertical="center" shrinkToFit="1"/>
    </xf>
    <xf numFmtId="176" fontId="12" fillId="0" borderId="21" xfId="0" applyNumberFormat="1" applyFont="1" applyBorder="1" applyAlignment="1">
      <alignment vertical="center" wrapText="1"/>
    </xf>
    <xf numFmtId="180" fontId="12" fillId="0" borderId="17" xfId="0" applyNumberFormat="1" applyFont="1" applyBorder="1" applyAlignment="1">
      <alignment horizontal="center" vertical="center"/>
    </xf>
    <xf numFmtId="180" fontId="12" fillId="0" borderId="0" xfId="0" applyNumberFormat="1" applyFont="1" applyAlignment="1">
      <alignment horizontal="center" vertical="center"/>
    </xf>
    <xf numFmtId="176" fontId="12" fillId="0" borderId="0" xfId="0" applyNumberFormat="1" applyFont="1" applyAlignment="1">
      <alignment horizontal="center" vertical="center"/>
    </xf>
    <xf numFmtId="176" fontId="12" fillId="0" borderId="22" xfId="0" applyNumberFormat="1" applyFont="1" applyBorder="1">
      <alignment vertical="center"/>
    </xf>
    <xf numFmtId="181" fontId="12" fillId="0" borderId="17" xfId="0" applyNumberFormat="1" applyFont="1" applyBorder="1" applyAlignment="1">
      <alignment horizontal="center" vertical="center"/>
    </xf>
    <xf numFmtId="181" fontId="12" fillId="0" borderId="0" xfId="0" applyNumberFormat="1" applyFont="1" applyAlignment="1">
      <alignment horizontal="center" vertical="center"/>
    </xf>
    <xf numFmtId="176" fontId="12" fillId="0" borderId="23" xfId="0" applyNumberFormat="1" applyFont="1" applyBorder="1">
      <alignment vertical="center"/>
    </xf>
    <xf numFmtId="176" fontId="12" fillId="0" borderId="15" xfId="0" applyNumberFormat="1" applyFont="1" applyBorder="1">
      <alignment vertical="center"/>
    </xf>
    <xf numFmtId="0" fontId="12" fillId="0" borderId="15" xfId="4" applyFont="1" applyBorder="1" applyAlignment="1" applyProtection="1">
      <alignment horizontal="center" vertical="center"/>
      <protection locked="0"/>
    </xf>
    <xf numFmtId="181" fontId="12" fillId="0" borderId="15" xfId="0" applyNumberFormat="1" applyFont="1" applyBorder="1" applyAlignment="1">
      <alignment horizontal="center" vertical="center"/>
    </xf>
    <xf numFmtId="176" fontId="12" fillId="0" borderId="15" xfId="0" applyNumberFormat="1" applyFont="1" applyBorder="1" applyAlignment="1">
      <alignment horizontal="center" vertical="center"/>
    </xf>
    <xf numFmtId="176" fontId="12" fillId="0" borderId="26" xfId="0" applyNumberFormat="1" applyFont="1" applyBorder="1" applyAlignment="1">
      <alignment vertical="center" shrinkToFit="1"/>
    </xf>
    <xf numFmtId="176" fontId="12" fillId="0" borderId="21" xfId="0" applyNumberFormat="1" applyFont="1" applyBorder="1" applyAlignment="1">
      <alignment vertical="center" shrinkToFit="1"/>
    </xf>
    <xf numFmtId="176" fontId="12" fillId="0" borderId="17" xfId="0" applyNumberFormat="1" applyFont="1" applyBorder="1" applyAlignment="1">
      <alignment vertical="center" shrinkToFit="1"/>
    </xf>
    <xf numFmtId="176" fontId="12" fillId="0" borderId="17" xfId="4" applyNumberFormat="1" applyFont="1" applyBorder="1" applyAlignment="1" applyProtection="1">
      <alignment horizontal="center" vertical="center" shrinkToFit="1"/>
      <protection locked="0"/>
    </xf>
    <xf numFmtId="182" fontId="12" fillId="0" borderId="17" xfId="0" applyNumberFormat="1" applyFont="1" applyBorder="1" applyAlignment="1">
      <alignment horizontal="center" vertical="center"/>
    </xf>
    <xf numFmtId="176" fontId="12" fillId="0" borderId="17" xfId="0" applyNumberFormat="1" applyFont="1" applyBorder="1" applyAlignment="1">
      <alignment horizontal="center" vertical="center" shrinkToFit="1"/>
    </xf>
    <xf numFmtId="176" fontId="12" fillId="0" borderId="22" xfId="0" applyNumberFormat="1" applyFont="1" applyBorder="1" applyAlignment="1">
      <alignment vertical="center" shrinkToFit="1"/>
    </xf>
    <xf numFmtId="180" fontId="12" fillId="0" borderId="15" xfId="0" applyNumberFormat="1" applyFont="1" applyBorder="1" applyAlignment="1">
      <alignment horizontal="center" vertical="center"/>
    </xf>
    <xf numFmtId="180" fontId="12" fillId="0" borderId="7" xfId="0" applyNumberFormat="1" applyFont="1" applyBorder="1" applyAlignment="1">
      <alignment horizontal="center" vertical="center"/>
    </xf>
    <xf numFmtId="180" fontId="12" fillId="0" borderId="7" xfId="4" applyNumberFormat="1" applyFont="1" applyBorder="1" applyAlignment="1" applyProtection="1">
      <alignment horizontal="center" vertical="center"/>
      <protection locked="0"/>
    </xf>
    <xf numFmtId="176" fontId="12" fillId="0" borderId="22" xfId="0" applyNumberFormat="1" applyFont="1" applyBorder="1" applyAlignment="1">
      <alignment horizontal="left" vertical="center"/>
    </xf>
    <xf numFmtId="184" fontId="12" fillId="0" borderId="0" xfId="0" applyNumberFormat="1" applyFont="1" applyAlignment="1">
      <alignment horizontal="center" vertical="center"/>
    </xf>
    <xf numFmtId="182" fontId="12" fillId="0" borderId="0" xfId="0" applyNumberFormat="1" applyFont="1" applyAlignment="1">
      <alignment horizontal="center" vertical="center"/>
    </xf>
    <xf numFmtId="176" fontId="12" fillId="0" borderId="23" xfId="0" applyNumberFormat="1" applyFont="1" applyBorder="1" applyAlignment="1">
      <alignment horizontal="left" vertical="center" wrapText="1"/>
    </xf>
    <xf numFmtId="183" fontId="12" fillId="0" borderId="15" xfId="0" applyNumberFormat="1" applyFont="1" applyBorder="1" applyAlignment="1">
      <alignment horizontal="center" vertical="center"/>
    </xf>
    <xf numFmtId="183" fontId="12" fillId="0" borderId="0" xfId="0" applyNumberFormat="1" applyFont="1" applyAlignment="1">
      <alignment horizontal="center" vertical="center"/>
    </xf>
    <xf numFmtId="176" fontId="12" fillId="0" borderId="23" xfId="0" applyNumberFormat="1" applyFont="1" applyBorder="1" applyAlignment="1">
      <alignment vertical="center" shrinkToFit="1"/>
    </xf>
    <xf numFmtId="182" fontId="12" fillId="0" borderId="15" xfId="0" applyNumberFormat="1" applyFont="1" applyBorder="1" applyAlignment="1">
      <alignment horizontal="center" vertical="center"/>
    </xf>
    <xf numFmtId="184" fontId="12" fillId="0" borderId="17" xfId="0" applyNumberFormat="1" applyFont="1" applyBorder="1" applyAlignment="1">
      <alignment horizontal="center" vertical="center"/>
    </xf>
    <xf numFmtId="182" fontId="12" fillId="0" borderId="17" xfId="0" applyNumberFormat="1" applyFont="1" applyBorder="1">
      <alignment vertical="center"/>
    </xf>
    <xf numFmtId="176" fontId="12" fillId="0" borderId="12" xfId="0" applyNumberFormat="1" applyFont="1" applyBorder="1">
      <alignment vertical="center"/>
    </xf>
    <xf numFmtId="176" fontId="12" fillId="0" borderId="13" xfId="0" applyNumberFormat="1" applyFont="1" applyBorder="1">
      <alignment vertical="center"/>
    </xf>
    <xf numFmtId="176" fontId="12" fillId="0" borderId="13" xfId="0" applyNumberFormat="1" applyFont="1" applyBorder="1" applyAlignment="1">
      <alignment horizontal="center" vertical="center"/>
    </xf>
    <xf numFmtId="176" fontId="12" fillId="0" borderId="14" xfId="0" applyNumberFormat="1" applyFont="1" applyBorder="1" applyAlignment="1">
      <alignment vertical="center" shrinkToFit="1"/>
    </xf>
    <xf numFmtId="176" fontId="15" fillId="0" borderId="1" xfId="0" applyNumberFormat="1" applyFont="1" applyBorder="1" applyAlignment="1">
      <alignment horizontal="right" vertical="center" shrinkToFit="1"/>
    </xf>
    <xf numFmtId="176" fontId="15" fillId="0" borderId="2" xfId="0" applyNumberFormat="1" applyFont="1" applyBorder="1" applyAlignment="1">
      <alignment vertical="center" shrinkToFit="1"/>
    </xf>
    <xf numFmtId="176" fontId="15" fillId="0" borderId="3" xfId="0" applyNumberFormat="1" applyFont="1" applyBorder="1" applyAlignment="1">
      <alignment vertical="center" shrinkToFit="1"/>
    </xf>
    <xf numFmtId="176" fontId="15" fillId="0" borderId="5" xfId="0" applyNumberFormat="1" applyFont="1" applyBorder="1" applyAlignment="1">
      <alignment vertical="center" shrinkToFit="1"/>
    </xf>
    <xf numFmtId="176" fontId="15" fillId="0" borderId="22" xfId="0" applyNumberFormat="1" applyFont="1" applyBorder="1" applyAlignment="1">
      <alignment horizontal="right" vertical="center" shrinkToFit="1"/>
    </xf>
    <xf numFmtId="176" fontId="15" fillId="0" borderId="2" xfId="0" applyNumberFormat="1" applyFont="1" applyBorder="1" applyAlignment="1">
      <alignment horizontal="right" vertical="center" shrinkToFit="1"/>
    </xf>
    <xf numFmtId="176" fontId="15" fillId="0" borderId="23" xfId="0" applyNumberFormat="1" applyFont="1" applyBorder="1" applyAlignment="1">
      <alignment horizontal="right" vertical="center" shrinkToFit="1"/>
    </xf>
    <xf numFmtId="176" fontId="15" fillId="0" borderId="3" xfId="0" applyNumberFormat="1" applyFont="1" applyBorder="1" applyAlignment="1">
      <alignment horizontal="right" vertical="center" shrinkToFit="1"/>
    </xf>
    <xf numFmtId="176" fontId="15" fillId="0" borderId="5" xfId="0" applyNumberFormat="1" applyFont="1" applyBorder="1" applyAlignment="1">
      <alignment horizontal="right" vertical="center" shrinkToFit="1"/>
    </xf>
    <xf numFmtId="176" fontId="15" fillId="0" borderId="2" xfId="0" applyNumberFormat="1" applyFont="1" applyBorder="1">
      <alignment vertical="center"/>
    </xf>
    <xf numFmtId="176" fontId="15" fillId="0" borderId="17" xfId="0" applyNumberFormat="1" applyFont="1" applyBorder="1" applyAlignment="1">
      <alignment vertical="center" shrinkToFit="1"/>
    </xf>
    <xf numFmtId="176" fontId="12" fillId="0" borderId="3" xfId="0" applyNumberFormat="1" applyFont="1" applyBorder="1">
      <alignment vertical="center"/>
    </xf>
    <xf numFmtId="176" fontId="15" fillId="0" borderId="0" xfId="0" applyNumberFormat="1" applyFont="1" applyAlignment="1">
      <alignment vertical="center" shrinkToFit="1"/>
    </xf>
    <xf numFmtId="176" fontId="12" fillId="0" borderId="5" xfId="0" applyNumberFormat="1" applyFont="1" applyBorder="1">
      <alignment vertical="center"/>
    </xf>
    <xf numFmtId="176" fontId="15" fillId="0" borderId="15" xfId="0" applyNumberFormat="1" applyFont="1" applyBorder="1" applyAlignment="1">
      <alignment vertical="center" shrinkToFit="1"/>
    </xf>
    <xf numFmtId="176" fontId="15" fillId="0" borderId="22" xfId="0" applyNumberFormat="1" applyFont="1" applyBorder="1" applyAlignment="1">
      <alignment horizontal="left" vertical="center"/>
    </xf>
    <xf numFmtId="176" fontId="15" fillId="0" borderId="22" xfId="0" applyNumberFormat="1" applyFont="1" applyBorder="1" applyAlignment="1">
      <alignment vertical="center" shrinkToFit="1"/>
    </xf>
    <xf numFmtId="176" fontId="15" fillId="0" borderId="29" xfId="0" applyNumberFormat="1" applyFont="1" applyBorder="1" applyAlignment="1">
      <alignment horizontal="right" vertical="center" shrinkToFit="1"/>
    </xf>
    <xf numFmtId="176" fontId="12" fillId="0" borderId="3" xfId="0" applyNumberFormat="1" applyFont="1" applyBorder="1" applyAlignment="1">
      <alignment vertical="center" wrapText="1"/>
    </xf>
    <xf numFmtId="176" fontId="12" fillId="0" borderId="5" xfId="0" applyNumberFormat="1" applyFont="1" applyBorder="1" applyAlignment="1">
      <alignment vertical="center" wrapText="1"/>
    </xf>
    <xf numFmtId="176" fontId="15" fillId="0" borderId="21" xfId="0" applyNumberFormat="1" applyFont="1" applyBorder="1" applyAlignment="1">
      <alignment horizontal="left" vertical="center"/>
    </xf>
    <xf numFmtId="176" fontId="15" fillId="0" borderId="6" xfId="0" applyNumberFormat="1" applyFont="1" applyBorder="1" applyAlignment="1">
      <alignment horizontal="right" vertical="center" shrinkToFit="1"/>
    </xf>
    <xf numFmtId="176" fontId="15" fillId="0" borderId="6" xfId="0" applyNumberFormat="1" applyFont="1" applyBorder="1" applyAlignment="1">
      <alignment horizontal="left" vertical="center"/>
    </xf>
    <xf numFmtId="176" fontId="15" fillId="0" borderId="7" xfId="0" applyNumberFormat="1" applyFont="1" applyBorder="1" applyAlignment="1">
      <alignment horizontal="left" vertical="center"/>
    </xf>
    <xf numFmtId="176" fontId="15" fillId="0" borderId="21" xfId="0" applyNumberFormat="1" applyFont="1" applyBorder="1" applyAlignment="1">
      <alignment horizontal="right" vertical="center" shrinkToFit="1"/>
    </xf>
    <xf numFmtId="176" fontId="12" fillId="0" borderId="36" xfId="0" applyNumberFormat="1" applyFont="1" applyBorder="1" applyAlignment="1">
      <alignment vertical="center" wrapText="1"/>
    </xf>
    <xf numFmtId="176" fontId="15" fillId="0" borderId="36" xfId="0" applyNumberFormat="1" applyFont="1" applyBorder="1" applyAlignment="1">
      <alignment horizontal="left" vertical="top" wrapText="1"/>
    </xf>
    <xf numFmtId="176" fontId="12" fillId="0" borderId="0" xfId="0" applyNumberFormat="1" applyFont="1" applyAlignment="1">
      <alignment vertical="center" wrapText="1"/>
    </xf>
    <xf numFmtId="176" fontId="12" fillId="0" borderId="27" xfId="0" applyNumberFormat="1" applyFont="1" applyBorder="1" applyAlignment="1">
      <alignment vertical="center" wrapText="1"/>
    </xf>
    <xf numFmtId="176" fontId="15" fillId="0" borderId="17" xfId="0" applyNumberFormat="1" applyFont="1" applyBorder="1" applyAlignment="1">
      <alignment horizontal="left" vertical="center"/>
    </xf>
    <xf numFmtId="176" fontId="15" fillId="0" borderId="17" xfId="0" applyNumberFormat="1" applyFont="1" applyBorder="1" applyAlignment="1">
      <alignment horizontal="right" vertical="center" shrinkToFit="1"/>
    </xf>
    <xf numFmtId="176" fontId="15" fillId="0" borderId="0" xfId="0" applyNumberFormat="1" applyFont="1" applyAlignment="1">
      <alignment horizontal="right" vertical="center" shrinkToFit="1"/>
    </xf>
    <xf numFmtId="176" fontId="12" fillId="0" borderId="0" xfId="0" applyNumberFormat="1" applyFont="1" applyAlignment="1">
      <alignment horizontal="center" vertical="center" wrapText="1"/>
    </xf>
    <xf numFmtId="176" fontId="15" fillId="2" borderId="0" xfId="0" applyNumberFormat="1" applyFont="1" applyFill="1" applyAlignment="1">
      <alignment horizontal="right" vertical="center" shrinkToFit="1"/>
    </xf>
    <xf numFmtId="176" fontId="15" fillId="0" borderId="2" xfId="0" applyNumberFormat="1" applyFont="1" applyBorder="1" applyAlignment="1">
      <alignment horizontal="left" vertical="top"/>
    </xf>
    <xf numFmtId="176" fontId="15" fillId="0" borderId="6" xfId="0" applyNumberFormat="1" applyFont="1" applyBorder="1" applyAlignment="1">
      <alignment horizontal="left" vertical="center" wrapText="1"/>
    </xf>
    <xf numFmtId="176" fontId="15" fillId="0" borderId="2" xfId="0" applyNumberFormat="1" applyFont="1" applyBorder="1" applyAlignment="1">
      <alignment horizontal="left" vertical="center" wrapText="1"/>
    </xf>
    <xf numFmtId="176" fontId="15" fillId="0" borderId="3" xfId="0" applyNumberFormat="1" applyFont="1" applyBorder="1" applyAlignment="1">
      <alignment horizontal="center" vertical="center" wrapText="1"/>
    </xf>
    <xf numFmtId="176" fontId="15" fillId="0" borderId="22" xfId="0" applyNumberFormat="1" applyFont="1" applyBorder="1" applyAlignment="1">
      <alignment vertical="center" wrapText="1"/>
    </xf>
    <xf numFmtId="176" fontId="12" fillId="0" borderId="23" xfId="0" applyNumberFormat="1" applyFont="1" applyBorder="1" applyAlignment="1">
      <alignment vertical="center" wrapText="1"/>
    </xf>
    <xf numFmtId="176" fontId="15" fillId="0" borderId="15" xfId="0" applyNumberFormat="1" applyFont="1" applyBorder="1" applyAlignment="1">
      <alignment horizontal="right" vertical="center" shrinkToFit="1"/>
    </xf>
    <xf numFmtId="176" fontId="15" fillId="0" borderId="12" xfId="0" applyNumberFormat="1" applyFont="1" applyBorder="1" applyAlignment="1">
      <alignment horizontal="center" vertical="center"/>
    </xf>
    <xf numFmtId="176" fontId="15" fillId="0" borderId="10" xfId="0" applyNumberFormat="1" applyFont="1" applyBorder="1" applyAlignment="1">
      <alignment horizontal="right" vertical="center" shrinkToFit="1"/>
    </xf>
    <xf numFmtId="176" fontId="15" fillId="0" borderId="13" xfId="0" applyNumberFormat="1" applyFont="1" applyBorder="1" applyAlignment="1">
      <alignment horizontal="right" vertical="center" shrinkToFit="1"/>
    </xf>
    <xf numFmtId="0" fontId="20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3" fillId="2" borderId="0" xfId="3" applyFont="1" applyFill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3" fillId="2" borderId="0" xfId="3" applyFont="1" applyFill="1" applyAlignment="1">
      <alignment horizontal="center" vertical="center" wrapText="1"/>
    </xf>
    <xf numFmtId="176" fontId="15" fillId="3" borderId="31" xfId="3" applyNumberFormat="1" applyFont="1" applyFill="1" applyBorder="1" applyAlignment="1">
      <alignment horizontal="center" vertical="center" wrapText="1" shrinkToFit="1"/>
    </xf>
    <xf numFmtId="176" fontId="15" fillId="0" borderId="19" xfId="3" applyNumberFormat="1" applyFont="1" applyFill="1" applyBorder="1" applyAlignment="1">
      <alignment horizontal="center" vertical="center" wrapText="1"/>
    </xf>
    <xf numFmtId="176" fontId="15" fillId="0" borderId="3" xfId="3" applyNumberFormat="1" applyFont="1" applyFill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177" fontId="24" fillId="0" borderId="2" xfId="0" applyNumberFormat="1" applyFont="1" applyBorder="1">
      <alignment vertical="center"/>
    </xf>
    <xf numFmtId="3" fontId="24" fillId="0" borderId="21" xfId="0" applyNumberFormat="1" applyFont="1" applyBorder="1">
      <alignment vertical="center"/>
    </xf>
    <xf numFmtId="177" fontId="24" fillId="2" borderId="2" xfId="0" applyNumberFormat="1" applyFont="1" applyFill="1" applyBorder="1">
      <alignment vertical="center"/>
    </xf>
    <xf numFmtId="3" fontId="24" fillId="0" borderId="46" xfId="0" applyNumberFormat="1" applyFont="1" applyBorder="1">
      <alignment vertical="center"/>
    </xf>
    <xf numFmtId="176" fontId="28" fillId="0" borderId="5" xfId="3" applyNumberFormat="1" applyFont="1" applyBorder="1" applyAlignment="1">
      <alignment horizontal="right" vertical="center" shrinkToFit="1"/>
    </xf>
    <xf numFmtId="176" fontId="15" fillId="0" borderId="5" xfId="3" applyNumberFormat="1" applyFont="1" applyFill="1" applyBorder="1" applyAlignment="1">
      <alignment horizontal="right" vertical="center" shrinkToFit="1"/>
    </xf>
    <xf numFmtId="176" fontId="12" fillId="0" borderId="22" xfId="1" applyNumberFormat="1" applyFont="1" applyFill="1" applyBorder="1" applyAlignment="1" applyProtection="1">
      <alignment vertical="center" wrapText="1"/>
      <protection locked="0"/>
    </xf>
    <xf numFmtId="176" fontId="12" fillId="0" borderId="0" xfId="1" applyNumberFormat="1" applyFont="1" applyFill="1" applyBorder="1" applyAlignment="1" applyProtection="1">
      <alignment vertical="center" wrapText="1"/>
      <protection locked="0"/>
    </xf>
    <xf numFmtId="0" fontId="12" fillId="0" borderId="0" xfId="4" applyFont="1" applyBorder="1" applyAlignment="1" applyProtection="1">
      <alignment horizontal="center" vertical="center"/>
      <protection locked="0"/>
    </xf>
    <xf numFmtId="176" fontId="12" fillId="0" borderId="0" xfId="3" applyNumberFormat="1" applyFont="1" applyBorder="1">
      <alignment vertical="center"/>
    </xf>
    <xf numFmtId="176" fontId="12" fillId="0" borderId="0" xfId="3" applyNumberFormat="1" applyFont="1" applyBorder="1" applyAlignment="1">
      <alignment horizontal="center" vertical="center"/>
    </xf>
    <xf numFmtId="176" fontId="12" fillId="0" borderId="23" xfId="1" applyNumberFormat="1" applyFont="1" applyFill="1" applyBorder="1" applyAlignment="1" applyProtection="1">
      <alignment vertical="center" wrapText="1"/>
      <protection locked="0"/>
    </xf>
    <xf numFmtId="176" fontId="12" fillId="0" borderId="15" xfId="1" applyNumberFormat="1" applyFont="1" applyFill="1" applyBorder="1" applyAlignment="1" applyProtection="1">
      <alignment vertical="center" wrapText="1"/>
      <protection locked="0"/>
    </xf>
    <xf numFmtId="176" fontId="12" fillId="0" borderId="15" xfId="3" applyNumberFormat="1" applyFont="1" applyBorder="1">
      <alignment vertical="center"/>
    </xf>
    <xf numFmtId="176" fontId="12" fillId="0" borderId="15" xfId="3" applyNumberFormat="1" applyFont="1" applyBorder="1" applyAlignment="1">
      <alignment horizontal="center" vertical="center"/>
    </xf>
    <xf numFmtId="177" fontId="12" fillId="0" borderId="0" xfId="0" applyNumberFormat="1" applyFont="1" applyBorder="1" applyAlignment="1">
      <alignment vertical="center" wrapText="1"/>
    </xf>
    <xf numFmtId="177" fontId="12" fillId="0" borderId="0" xfId="0" applyNumberFormat="1" applyFont="1" applyBorder="1" applyAlignment="1">
      <alignment horizontal="center" vertical="center"/>
    </xf>
    <xf numFmtId="176" fontId="12" fillId="0" borderId="28" xfId="3" applyNumberFormat="1" applyFont="1" applyBorder="1">
      <alignment vertical="center"/>
    </xf>
    <xf numFmtId="41" fontId="12" fillId="0" borderId="26" xfId="5" applyFont="1" applyFill="1" applyBorder="1">
      <alignment vertical="center"/>
    </xf>
    <xf numFmtId="176" fontId="12" fillId="0" borderId="8" xfId="4" applyNumberFormat="1" applyFont="1" applyBorder="1" applyProtection="1">
      <alignment vertical="center"/>
      <protection locked="0"/>
    </xf>
    <xf numFmtId="176" fontId="12" fillId="0" borderId="8" xfId="3" applyNumberFormat="1" applyFont="1" applyBorder="1">
      <alignment vertical="center"/>
    </xf>
    <xf numFmtId="41" fontId="12" fillId="0" borderId="8" xfId="5" applyFont="1" applyFill="1" applyBorder="1">
      <alignment vertical="center"/>
    </xf>
    <xf numFmtId="176" fontId="12" fillId="0" borderId="0" xfId="0" applyNumberFormat="1" applyFont="1" applyBorder="1">
      <alignment vertical="center"/>
    </xf>
    <xf numFmtId="177" fontId="17" fillId="0" borderId="0" xfId="0" applyNumberFormat="1" applyFont="1" applyBorder="1">
      <alignment vertical="center"/>
    </xf>
    <xf numFmtId="177" fontId="12" fillId="0" borderId="0" xfId="0" applyNumberFormat="1" applyFont="1" applyBorder="1">
      <alignment vertical="center"/>
    </xf>
    <xf numFmtId="176" fontId="15" fillId="0" borderId="3" xfId="0" applyNumberFormat="1" applyFont="1" applyBorder="1" applyAlignment="1">
      <alignment horizontal="center" vertical="center"/>
    </xf>
    <xf numFmtId="176" fontId="15" fillId="0" borderId="22" xfId="0" applyNumberFormat="1" applyFont="1" applyBorder="1" applyAlignment="1">
      <alignment horizontal="center" vertical="center"/>
    </xf>
    <xf numFmtId="176" fontId="15" fillId="0" borderId="0" xfId="0" applyNumberFormat="1" applyFont="1" applyBorder="1" applyAlignment="1">
      <alignment horizontal="right" vertical="center" shrinkToFit="1"/>
    </xf>
    <xf numFmtId="176" fontId="12" fillId="0" borderId="0" xfId="0" applyNumberFormat="1" applyFont="1" applyBorder="1" applyAlignment="1">
      <alignment horizontal="center" vertical="center"/>
    </xf>
    <xf numFmtId="176" fontId="30" fillId="0" borderId="47" xfId="0" applyNumberFormat="1" applyFont="1" applyBorder="1">
      <alignment vertical="center"/>
    </xf>
    <xf numFmtId="177" fontId="30" fillId="0" borderId="48" xfId="0" applyNumberFormat="1" applyFont="1" applyBorder="1">
      <alignment vertical="center"/>
    </xf>
    <xf numFmtId="0" fontId="30" fillId="0" borderId="48" xfId="4" applyFont="1" applyBorder="1" applyAlignment="1" applyProtection="1">
      <alignment horizontal="center" vertical="center"/>
      <protection locked="0"/>
    </xf>
    <xf numFmtId="177" fontId="30" fillId="0" borderId="48" xfId="0" applyNumberFormat="1" applyFont="1" applyBorder="1" applyAlignment="1">
      <alignment horizontal="center" vertical="center"/>
    </xf>
    <xf numFmtId="0" fontId="30" fillId="0" borderId="48" xfId="4" applyFont="1" applyBorder="1" applyProtection="1">
      <alignment vertical="center"/>
      <protection locked="0"/>
    </xf>
    <xf numFmtId="178" fontId="30" fillId="0" borderId="48" xfId="4" applyNumberFormat="1" applyFont="1" applyBorder="1" applyAlignment="1" applyProtection="1">
      <alignment horizontal="center" vertical="center"/>
      <protection locked="0"/>
    </xf>
    <xf numFmtId="179" fontId="30" fillId="0" borderId="48" xfId="4" applyNumberFormat="1" applyFont="1" applyBorder="1" applyAlignment="1" applyProtection="1">
      <alignment horizontal="center" vertical="center"/>
      <protection locked="0"/>
    </xf>
    <xf numFmtId="177" fontId="30" fillId="0" borderId="48" xfId="0" applyNumberFormat="1" applyFont="1" applyBorder="1" applyAlignment="1">
      <alignment horizontal="center" vertical="center" wrapText="1"/>
    </xf>
    <xf numFmtId="176" fontId="30" fillId="0" borderId="49" xfId="0" applyNumberFormat="1" applyFont="1" applyBorder="1" applyAlignment="1">
      <alignment vertical="center" shrinkToFit="1"/>
    </xf>
    <xf numFmtId="176" fontId="30" fillId="0" borderId="6" xfId="0" applyNumberFormat="1" applyFont="1" applyBorder="1">
      <alignment vertical="center"/>
    </xf>
    <xf numFmtId="177" fontId="30" fillId="0" borderId="7" xfId="0" applyNumberFormat="1" applyFont="1" applyBorder="1">
      <alignment vertical="center"/>
    </xf>
    <xf numFmtId="0" fontId="30" fillId="0" borderId="7" xfId="4" applyFont="1" applyBorder="1" applyAlignment="1" applyProtection="1">
      <alignment horizontal="center" vertical="center"/>
      <protection locked="0"/>
    </xf>
    <xf numFmtId="177" fontId="30" fillId="0" borderId="7" xfId="0" applyNumberFormat="1" applyFont="1" applyBorder="1" applyAlignment="1">
      <alignment horizontal="center" vertical="center"/>
    </xf>
    <xf numFmtId="0" fontId="30" fillId="0" borderId="7" xfId="4" applyFont="1" applyBorder="1" applyProtection="1">
      <alignment vertical="center"/>
      <protection locked="0"/>
    </xf>
    <xf numFmtId="178" fontId="30" fillId="0" borderId="7" xfId="4" applyNumberFormat="1" applyFont="1" applyBorder="1" applyAlignment="1" applyProtection="1">
      <alignment horizontal="center" vertical="center"/>
      <protection locked="0"/>
    </xf>
    <xf numFmtId="179" fontId="30" fillId="0" borderId="7" xfId="4" applyNumberFormat="1" applyFont="1" applyBorder="1" applyAlignment="1" applyProtection="1">
      <alignment horizontal="center" vertical="center"/>
      <protection locked="0"/>
    </xf>
    <xf numFmtId="177" fontId="30" fillId="0" borderId="7" xfId="0" applyNumberFormat="1" applyFont="1" applyBorder="1" applyAlignment="1">
      <alignment horizontal="center" vertical="center" wrapText="1"/>
    </xf>
    <xf numFmtId="176" fontId="30" fillId="0" borderId="16" xfId="0" applyNumberFormat="1" applyFont="1" applyBorder="1" applyAlignment="1">
      <alignment vertical="center" shrinkToFit="1"/>
    </xf>
    <xf numFmtId="0" fontId="23" fillId="0" borderId="4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/>
    </xf>
    <xf numFmtId="0" fontId="13" fillId="2" borderId="0" xfId="3" applyFont="1" applyFill="1" applyAlignment="1">
      <alignment horizontal="center" vertical="center" wrapText="1"/>
    </xf>
    <xf numFmtId="0" fontId="22" fillId="3" borderId="30" xfId="0" applyFont="1" applyFill="1" applyBorder="1" applyAlignment="1">
      <alignment horizontal="center" vertical="center"/>
    </xf>
    <xf numFmtId="0" fontId="22" fillId="3" borderId="31" xfId="0" applyFont="1" applyFill="1" applyBorder="1" applyAlignment="1">
      <alignment horizontal="center" vertical="center"/>
    </xf>
    <xf numFmtId="0" fontId="22" fillId="3" borderId="40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/>
    </xf>
    <xf numFmtId="0" fontId="23" fillId="0" borderId="38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176" fontId="15" fillId="0" borderId="0" xfId="3" applyNumberFormat="1" applyFont="1" applyFill="1" applyBorder="1" applyAlignment="1">
      <alignment horizontal="right" vertical="center" wrapText="1"/>
    </xf>
    <xf numFmtId="176" fontId="15" fillId="3" borderId="30" xfId="3" applyNumberFormat="1" applyFont="1" applyFill="1" applyBorder="1" applyAlignment="1">
      <alignment horizontal="center" vertical="center" wrapText="1" shrinkToFit="1"/>
    </xf>
    <xf numFmtId="176" fontId="15" fillId="3" borderId="31" xfId="3" applyNumberFormat="1" applyFont="1" applyFill="1" applyBorder="1" applyAlignment="1">
      <alignment horizontal="center" vertical="center" wrapText="1" shrinkToFit="1"/>
    </xf>
    <xf numFmtId="176" fontId="27" fillId="3" borderId="31" xfId="3" applyNumberFormat="1" applyFont="1" applyFill="1" applyBorder="1" applyAlignment="1">
      <alignment horizontal="center" vertical="center" wrapText="1"/>
    </xf>
    <xf numFmtId="176" fontId="27" fillId="3" borderId="1" xfId="3" applyNumberFormat="1" applyFont="1" applyFill="1" applyBorder="1" applyAlignment="1">
      <alignment horizontal="center" vertical="center" wrapText="1"/>
    </xf>
    <xf numFmtId="176" fontId="15" fillId="3" borderId="40" xfId="3" applyNumberFormat="1" applyFont="1" applyFill="1" applyBorder="1" applyAlignment="1">
      <alignment horizontal="center" vertical="center"/>
    </xf>
    <xf numFmtId="176" fontId="15" fillId="3" borderId="43" xfId="3" applyNumberFormat="1" applyFont="1" applyFill="1" applyBorder="1" applyAlignment="1">
      <alignment horizontal="center" vertical="center"/>
    </xf>
    <xf numFmtId="176" fontId="15" fillId="3" borderId="45" xfId="3" applyNumberFormat="1" applyFont="1" applyFill="1" applyBorder="1" applyAlignment="1">
      <alignment horizontal="center" vertical="center"/>
    </xf>
    <xf numFmtId="176" fontId="15" fillId="3" borderId="6" xfId="3" applyNumberFormat="1" applyFont="1" applyFill="1" applyBorder="1" applyAlignment="1">
      <alignment horizontal="center" vertical="center"/>
    </xf>
    <xf numFmtId="176" fontId="15" fillId="3" borderId="7" xfId="3" applyNumberFormat="1" applyFont="1" applyFill="1" applyBorder="1" applyAlignment="1">
      <alignment horizontal="center" vertical="center"/>
    </xf>
    <xf numFmtId="176" fontId="15" fillId="3" borderId="8" xfId="3" applyNumberFormat="1" applyFont="1" applyFill="1" applyBorder="1" applyAlignment="1">
      <alignment horizontal="center" vertical="center"/>
    </xf>
    <xf numFmtId="176" fontId="15" fillId="0" borderId="1" xfId="3" applyNumberFormat="1" applyFont="1" applyFill="1" applyBorder="1" applyAlignment="1">
      <alignment horizontal="center" vertical="center" wrapText="1" shrinkToFit="1"/>
    </xf>
    <xf numFmtId="176" fontId="12" fillId="0" borderId="1" xfId="3" applyNumberFormat="1" applyFont="1" applyFill="1" applyBorder="1" applyAlignment="1">
      <alignment horizontal="center" vertical="center"/>
    </xf>
    <xf numFmtId="176" fontId="15" fillId="0" borderId="1" xfId="3" applyNumberFormat="1" applyFont="1" applyFill="1" applyBorder="1" applyAlignment="1">
      <alignment horizontal="left" vertical="center" wrapText="1" shrinkToFit="1"/>
    </xf>
    <xf numFmtId="176" fontId="15" fillId="0" borderId="19" xfId="3" applyNumberFormat="1" applyFont="1" applyFill="1" applyBorder="1" applyAlignment="1">
      <alignment horizontal="center" vertical="center" wrapText="1" shrinkToFit="1"/>
    </xf>
    <xf numFmtId="176" fontId="15" fillId="0" borderId="36" xfId="3" applyNumberFormat="1" applyFont="1" applyFill="1" applyBorder="1" applyAlignment="1">
      <alignment horizontal="left" vertical="center" wrapText="1" shrinkToFit="1"/>
    </xf>
    <xf numFmtId="176" fontId="15" fillId="0" borderId="5" xfId="3" applyNumberFormat="1" applyFont="1" applyFill="1" applyBorder="1" applyAlignment="1">
      <alignment horizontal="left" vertical="center" wrapText="1" shrinkToFit="1"/>
    </xf>
    <xf numFmtId="176" fontId="12" fillId="0" borderId="23" xfId="3" applyNumberFormat="1" applyFont="1" applyFill="1" applyBorder="1" applyAlignment="1">
      <alignment horizontal="center" vertical="center"/>
    </xf>
    <xf numFmtId="176" fontId="12" fillId="0" borderId="15" xfId="3" applyNumberFormat="1" applyFont="1" applyFill="1" applyBorder="1" applyAlignment="1">
      <alignment horizontal="center" vertical="center"/>
    </xf>
    <xf numFmtId="176" fontId="12" fillId="0" borderId="26" xfId="3" applyNumberFormat="1" applyFont="1" applyFill="1" applyBorder="1" applyAlignment="1">
      <alignment horizontal="center" vertical="center"/>
    </xf>
    <xf numFmtId="176" fontId="15" fillId="0" borderId="2" xfId="3" applyNumberFormat="1" applyFont="1" applyFill="1" applyBorder="1" applyAlignment="1">
      <alignment horizontal="center" vertical="center" wrapText="1" shrinkToFit="1"/>
    </xf>
    <xf numFmtId="176" fontId="15" fillId="0" borderId="3" xfId="3" applyNumberFormat="1" applyFont="1" applyFill="1" applyBorder="1" applyAlignment="1">
      <alignment horizontal="center" vertical="center" wrapText="1" shrinkToFit="1"/>
    </xf>
    <xf numFmtId="176" fontId="12" fillId="0" borderId="2" xfId="3" applyNumberFormat="1" applyFont="1" applyFill="1" applyBorder="1" applyAlignment="1">
      <alignment horizontal="center" vertical="center" wrapText="1" shrinkToFit="1"/>
    </xf>
    <xf numFmtId="176" fontId="12" fillId="0" borderId="3" xfId="3" applyNumberFormat="1" applyFont="1" applyFill="1" applyBorder="1" applyAlignment="1">
      <alignment horizontal="center" vertical="center" wrapText="1" shrinkToFit="1"/>
    </xf>
    <xf numFmtId="176" fontId="15" fillId="0" borderId="2" xfId="3" applyNumberFormat="1" applyFont="1" applyFill="1" applyBorder="1" applyAlignment="1">
      <alignment horizontal="center" vertical="center" shrinkToFit="1"/>
    </xf>
    <xf numFmtId="176" fontId="15" fillId="0" borderId="3" xfId="3" applyNumberFormat="1" applyFont="1" applyFill="1" applyBorder="1" applyAlignment="1">
      <alignment horizontal="center" vertical="center" shrinkToFit="1"/>
    </xf>
    <xf numFmtId="176" fontId="12" fillId="0" borderId="2" xfId="3" applyNumberFormat="1" applyFont="1" applyFill="1" applyBorder="1" applyAlignment="1">
      <alignment horizontal="center" vertical="center" shrinkToFit="1"/>
    </xf>
    <xf numFmtId="176" fontId="12" fillId="0" borderId="3" xfId="3" applyNumberFormat="1" applyFont="1" applyFill="1" applyBorder="1" applyAlignment="1">
      <alignment horizontal="center" vertical="center" shrinkToFit="1"/>
    </xf>
    <xf numFmtId="176" fontId="15" fillId="0" borderId="4" xfId="3" applyNumberFormat="1" applyFont="1" applyFill="1" applyBorder="1" applyAlignment="1">
      <alignment horizontal="left" vertical="center" wrapText="1"/>
    </xf>
    <xf numFmtId="176" fontId="15" fillId="0" borderId="1" xfId="3" applyNumberFormat="1" applyFont="1" applyFill="1" applyBorder="1" applyAlignment="1">
      <alignment horizontal="left" vertical="center" wrapText="1"/>
    </xf>
    <xf numFmtId="176" fontId="15" fillId="0" borderId="18" xfId="3" applyNumberFormat="1" applyFont="1" applyFill="1" applyBorder="1" applyAlignment="1">
      <alignment horizontal="center" vertical="center" wrapText="1"/>
    </xf>
    <xf numFmtId="176" fontId="15" fillId="0" borderId="19" xfId="3" applyNumberFormat="1" applyFont="1" applyFill="1" applyBorder="1" applyAlignment="1">
      <alignment horizontal="center" vertical="center" wrapText="1"/>
    </xf>
    <xf numFmtId="176" fontId="15" fillId="0" borderId="20" xfId="3" applyNumberFormat="1" applyFont="1" applyFill="1" applyBorder="1" applyAlignment="1">
      <alignment horizontal="center" vertical="center" wrapText="1"/>
    </xf>
    <xf numFmtId="176" fontId="15" fillId="0" borderId="6" xfId="3" applyNumberFormat="1" applyFont="1" applyFill="1" applyBorder="1" applyAlignment="1">
      <alignment horizontal="left" vertical="center" wrapText="1"/>
    </xf>
    <xf numFmtId="176" fontId="15" fillId="0" borderId="16" xfId="3" applyNumberFormat="1" applyFont="1" applyFill="1" applyBorder="1" applyAlignment="1">
      <alignment horizontal="left" vertical="center" wrapText="1"/>
    </xf>
    <xf numFmtId="176" fontId="15" fillId="0" borderId="2" xfId="3" applyNumberFormat="1" applyFont="1" applyFill="1" applyBorder="1" applyAlignment="1">
      <alignment horizontal="center" vertical="center" wrapText="1"/>
    </xf>
    <xf numFmtId="176" fontId="15" fillId="0" borderId="5" xfId="3" applyNumberFormat="1" applyFont="1" applyFill="1" applyBorder="1" applyAlignment="1">
      <alignment horizontal="center" vertical="center" wrapText="1"/>
    </xf>
    <xf numFmtId="176" fontId="15" fillId="0" borderId="1" xfId="3" applyNumberFormat="1" applyFont="1" applyFill="1" applyBorder="1" applyAlignment="1">
      <alignment horizontal="center" vertical="center" wrapText="1"/>
    </xf>
    <xf numFmtId="176" fontId="12" fillId="0" borderId="6" xfId="1" applyNumberFormat="1" applyFont="1" applyFill="1" applyBorder="1" applyAlignment="1" applyProtection="1">
      <alignment horizontal="left" vertical="center" wrapText="1"/>
      <protection locked="0"/>
    </xf>
    <xf numFmtId="176" fontId="12" fillId="0" borderId="7" xfId="1" applyNumberFormat="1" applyFont="1" applyFill="1" applyBorder="1" applyAlignment="1" applyProtection="1">
      <alignment horizontal="left" vertical="center" wrapText="1"/>
      <protection locked="0"/>
    </xf>
    <xf numFmtId="176" fontId="15" fillId="0" borderId="4" xfId="3" applyNumberFormat="1" applyFont="1" applyFill="1" applyBorder="1" applyAlignment="1">
      <alignment horizontal="center" vertical="center" wrapText="1"/>
    </xf>
    <xf numFmtId="176" fontId="15" fillId="0" borderId="2" xfId="3" applyNumberFormat="1" applyFont="1" applyFill="1" applyBorder="1" applyAlignment="1">
      <alignment horizontal="center" vertical="top" wrapText="1"/>
    </xf>
    <xf numFmtId="176" fontId="15" fillId="0" borderId="3" xfId="3" applyNumberFormat="1" applyFont="1" applyFill="1" applyBorder="1" applyAlignment="1">
      <alignment horizontal="center" vertical="top" wrapText="1"/>
    </xf>
    <xf numFmtId="176" fontId="15" fillId="0" borderId="6" xfId="0" applyNumberFormat="1" applyFont="1" applyBorder="1">
      <alignment vertical="center"/>
    </xf>
    <xf numFmtId="176" fontId="15" fillId="0" borderId="7" xfId="0" applyNumberFormat="1" applyFont="1" applyBorder="1">
      <alignment vertical="center"/>
    </xf>
    <xf numFmtId="176" fontId="15" fillId="0" borderId="8" xfId="0" applyNumberFormat="1" applyFont="1" applyBorder="1">
      <alignment vertical="center"/>
    </xf>
    <xf numFmtId="176" fontId="12" fillId="0" borderId="2" xfId="0" applyNumberFormat="1" applyFont="1" applyBorder="1" applyAlignment="1">
      <alignment horizontal="center" vertical="center"/>
    </xf>
    <xf numFmtId="176" fontId="12" fillId="0" borderId="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176" fontId="15" fillId="3" borderId="42" xfId="0" applyNumberFormat="1" applyFont="1" applyFill="1" applyBorder="1" applyAlignment="1">
      <alignment horizontal="center" vertical="center"/>
    </xf>
    <xf numFmtId="176" fontId="15" fillId="3" borderId="43" xfId="0" applyNumberFormat="1" applyFont="1" applyFill="1" applyBorder="1" applyAlignment="1">
      <alignment horizontal="center" vertical="center"/>
    </xf>
    <xf numFmtId="176" fontId="15" fillId="3" borderId="44" xfId="0" applyNumberFormat="1" applyFont="1" applyFill="1" applyBorder="1" applyAlignment="1">
      <alignment horizontal="center" vertical="center"/>
    </xf>
    <xf numFmtId="176" fontId="15" fillId="3" borderId="32" xfId="0" applyNumberFormat="1" applyFont="1" applyFill="1" applyBorder="1" applyAlignment="1">
      <alignment horizontal="center" vertical="center"/>
    </xf>
    <xf numFmtId="176" fontId="15" fillId="3" borderId="33" xfId="0" applyNumberFormat="1" applyFont="1" applyFill="1" applyBorder="1" applyAlignment="1">
      <alignment horizontal="center" vertical="center"/>
    </xf>
    <xf numFmtId="176" fontId="15" fillId="3" borderId="34" xfId="0" applyNumberFormat="1" applyFont="1" applyFill="1" applyBorder="1" applyAlignment="1">
      <alignment horizontal="center" vertical="center"/>
    </xf>
    <xf numFmtId="176" fontId="15" fillId="3" borderId="23" xfId="0" applyNumberFormat="1" applyFont="1" applyFill="1" applyBorder="1" applyAlignment="1">
      <alignment horizontal="center" vertical="center"/>
    </xf>
    <xf numFmtId="176" fontId="15" fillId="3" borderId="15" xfId="0" applyNumberFormat="1" applyFont="1" applyFill="1" applyBorder="1" applyAlignment="1">
      <alignment horizontal="center" vertical="center"/>
    </xf>
    <xf numFmtId="176" fontId="15" fillId="3" borderId="26" xfId="0" applyNumberFormat="1" applyFont="1" applyFill="1" applyBorder="1" applyAlignment="1">
      <alignment horizontal="center"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6" xfId="0" applyNumberFormat="1" applyFont="1" applyBorder="1" applyAlignment="1">
      <alignment horizontal="left" vertical="center" wrapText="1"/>
    </xf>
    <xf numFmtId="176" fontId="12" fillId="0" borderId="7" xfId="0" applyNumberFormat="1" applyFont="1" applyBorder="1" applyAlignment="1">
      <alignment horizontal="left" vertical="center" wrapText="1"/>
    </xf>
    <xf numFmtId="176" fontId="15" fillId="0" borderId="24" xfId="0" applyNumberFormat="1" applyFont="1" applyBorder="1" applyAlignment="1">
      <alignment horizontal="center" vertical="center"/>
    </xf>
    <xf numFmtId="176" fontId="15" fillId="0" borderId="7" xfId="0" applyNumberFormat="1" applyFont="1" applyBorder="1" applyAlignment="1">
      <alignment horizontal="center" vertical="center"/>
    </xf>
    <xf numFmtId="176" fontId="15" fillId="0" borderId="16" xfId="0" applyNumberFormat="1" applyFont="1" applyBorder="1" applyAlignment="1">
      <alignment horizontal="center" vertical="center"/>
    </xf>
    <xf numFmtId="176" fontId="15" fillId="4" borderId="24" xfId="0" applyNumberFormat="1" applyFont="1" applyFill="1" applyBorder="1" applyAlignment="1">
      <alignment horizontal="left" vertical="center"/>
    </xf>
    <xf numFmtId="176" fontId="15" fillId="4" borderId="7" xfId="0" applyNumberFormat="1" applyFont="1" applyFill="1" applyBorder="1" applyAlignment="1">
      <alignment horizontal="left" vertical="center"/>
    </xf>
    <xf numFmtId="176" fontId="15" fillId="4" borderId="16" xfId="0" applyNumberFormat="1" applyFont="1" applyFill="1" applyBorder="1" applyAlignment="1">
      <alignment horizontal="left" vertical="center"/>
    </xf>
    <xf numFmtId="176" fontId="12" fillId="0" borderId="18" xfId="0" applyNumberFormat="1" applyFont="1" applyBorder="1" applyAlignment="1">
      <alignment horizontal="center" vertical="center"/>
    </xf>
    <xf numFmtId="176" fontId="12" fillId="0" borderId="19" xfId="0" applyNumberFormat="1" applyFont="1" applyBorder="1" applyAlignment="1">
      <alignment horizontal="center" vertical="center"/>
    </xf>
    <xf numFmtId="176" fontId="15" fillId="4" borderId="6" xfId="0" applyNumberFormat="1" applyFont="1" applyFill="1" applyBorder="1" applyAlignment="1">
      <alignment horizontal="left" vertical="center"/>
    </xf>
    <xf numFmtId="176" fontId="15" fillId="0" borderId="2" xfId="0" applyNumberFormat="1" applyFont="1" applyBorder="1" applyAlignment="1">
      <alignment horizontal="left" vertical="top" wrapText="1"/>
    </xf>
    <xf numFmtId="176" fontId="15" fillId="0" borderId="5" xfId="0" applyNumberFormat="1" applyFont="1" applyBorder="1" applyAlignment="1">
      <alignment horizontal="left" vertical="top" wrapText="1"/>
    </xf>
    <xf numFmtId="176" fontId="15" fillId="0" borderId="3" xfId="0" applyNumberFormat="1" applyFont="1" applyBorder="1" applyAlignment="1">
      <alignment horizontal="left" vertical="top" wrapText="1"/>
    </xf>
    <xf numFmtId="176" fontId="15" fillId="4" borderId="6" xfId="0" applyNumberFormat="1" applyFont="1" applyFill="1" applyBorder="1" applyAlignment="1">
      <alignment horizontal="left" vertical="center" wrapText="1"/>
    </xf>
    <xf numFmtId="176" fontId="15" fillId="4" borderId="16" xfId="0" applyNumberFormat="1" applyFont="1" applyFill="1" applyBorder="1" applyAlignment="1">
      <alignment horizontal="left" vertical="center" wrapText="1"/>
    </xf>
    <xf numFmtId="176" fontId="12" fillId="0" borderId="22" xfId="0" applyNumberFormat="1" applyFont="1" applyBorder="1" applyAlignment="1">
      <alignment horizontal="left" vertical="center" wrapText="1"/>
    </xf>
    <xf numFmtId="176" fontId="12" fillId="0" borderId="0" xfId="0" applyNumberFormat="1" applyFont="1" applyAlignment="1">
      <alignment horizontal="left" vertical="center" wrapText="1"/>
    </xf>
    <xf numFmtId="176" fontId="12" fillId="0" borderId="20" xfId="0" applyNumberFormat="1" applyFont="1" applyBorder="1" applyAlignment="1">
      <alignment horizontal="center" vertical="center"/>
    </xf>
    <xf numFmtId="176" fontId="15" fillId="0" borderId="18" xfId="0" applyNumberFormat="1" applyFont="1" applyBorder="1" applyAlignment="1">
      <alignment horizontal="center" vertical="center"/>
    </xf>
    <xf numFmtId="176" fontId="15" fillId="0" borderId="19" xfId="0" applyNumberFormat="1" applyFont="1" applyBorder="1" applyAlignment="1">
      <alignment horizontal="center" vertical="center"/>
    </xf>
    <xf numFmtId="176" fontId="15" fillId="0" borderId="9" xfId="0" applyNumberFormat="1" applyFont="1" applyBorder="1" applyAlignment="1">
      <alignment horizontal="center" vertical="center"/>
    </xf>
    <xf numFmtId="176" fontId="15" fillId="0" borderId="2" xfId="0" applyNumberFormat="1" applyFont="1" applyBorder="1" applyAlignment="1">
      <alignment horizontal="center" vertical="center"/>
    </xf>
    <xf numFmtId="176" fontId="15" fillId="0" borderId="10" xfId="0" applyNumberFormat="1" applyFont="1" applyBorder="1" applyAlignment="1">
      <alignment horizontal="center" vertical="center"/>
    </xf>
    <xf numFmtId="176" fontId="15" fillId="0" borderId="4" xfId="3" applyNumberFormat="1" applyFont="1" applyFill="1" applyBorder="1" applyAlignment="1">
      <alignment horizontal="center" vertical="center" wrapText="1" shrinkToFit="1"/>
    </xf>
    <xf numFmtId="176" fontId="12" fillId="0" borderId="6" xfId="3" applyNumberFormat="1" applyFont="1" applyFill="1" applyBorder="1" applyAlignment="1">
      <alignment horizontal="center" vertical="center"/>
    </xf>
    <xf numFmtId="176" fontId="12" fillId="0" borderId="7" xfId="3" applyNumberFormat="1" applyFont="1" applyFill="1" applyBorder="1" applyAlignment="1">
      <alignment horizontal="center" vertical="center"/>
    </xf>
    <xf numFmtId="176" fontId="12" fillId="0" borderId="8" xfId="3" applyNumberFormat="1" applyFont="1" applyFill="1" applyBorder="1" applyAlignment="1">
      <alignment horizontal="center" vertical="center"/>
    </xf>
    <xf numFmtId="176" fontId="15" fillId="0" borderId="4" xfId="3" applyNumberFormat="1" applyFont="1" applyFill="1" applyBorder="1" applyAlignment="1">
      <alignment horizontal="left" vertical="center" wrapText="1" shrinkToFit="1"/>
    </xf>
    <xf numFmtId="176" fontId="12" fillId="0" borderId="38" xfId="3" applyNumberFormat="1" applyFont="1" applyFill="1" applyBorder="1" applyAlignment="1">
      <alignment horizontal="center" vertical="center"/>
    </xf>
    <xf numFmtId="176" fontId="15" fillId="4" borderId="1" xfId="0" applyNumberFormat="1" applyFont="1" applyFill="1" applyBorder="1" applyAlignment="1">
      <alignment horizontal="left" vertical="center"/>
    </xf>
    <xf numFmtId="176" fontId="15" fillId="0" borderId="1" xfId="0" applyNumberFormat="1" applyFont="1" applyBorder="1">
      <alignment vertical="center"/>
    </xf>
    <xf numFmtId="176" fontId="15" fillId="0" borderId="2" xfId="0" applyNumberFormat="1" applyFont="1" applyBorder="1" applyAlignment="1">
      <alignment horizontal="center" vertical="top"/>
    </xf>
    <xf numFmtId="176" fontId="15" fillId="0" borderId="5" xfId="0" applyNumberFormat="1" applyFont="1" applyBorder="1" applyAlignment="1">
      <alignment horizontal="center" vertical="top"/>
    </xf>
  </cellXfs>
  <cellStyles count="6">
    <cellStyle name="쉼표 [0]" xfId="5" builtinId="6"/>
    <cellStyle name="쉼표 [0] 2" xfId="1"/>
    <cellStyle name="쉼표 [0] 3" xfId="2"/>
    <cellStyle name="표준" xfId="0" builtinId="0"/>
    <cellStyle name="표준 2" xfId="3"/>
    <cellStyle name="표준_Book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6193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6193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2" name="Text Box 22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3" name="Text Box 23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4" name="Text Box 24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5" name="Text Box 25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6" name="Text Box 26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7" name="Text Box 27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8" name="Text Box 28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9" name="Text Box 29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30" name="Text Box 30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31" name="Text Box 31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32" name="Text Box 32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33" name="Text Box 33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34" name="Text Box 34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35" name="Text Box 35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36" name="Text Box 36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37" name="Text Box 37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38" name="Text Box 38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39" name="Text Box 39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40" name="Text Box 40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41" name="Text Box 41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42" name="Text Box 42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43" name="Text Box 43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44" name="Text Box 44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45" name="Text Box 45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46" name="Text Box 46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47" name="Text Box 47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48" name="Text Box 48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49" name="Text Box 49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50" name="Text Box 50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51" name="Text Box 51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52" name="Text Box 52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53" name="Text Box 53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54" name="Text Box 54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55" name="Text Box 55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56" name="Text Box 56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57" name="Text Box 57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58" name="Text Box 58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59" name="Text Box 59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60" name="Text Box 60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61" name="Text Box 61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62" name="Text Box 62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63" name="Text Box 63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64" name="Text Box 64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65" name="Text Box 65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66" name="Text Box 66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67" name="Text Box 67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68" name="Text Box 68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69" name="Text Box 69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0" name="Text Box 70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1" name="Text Box 71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2" name="Text Box 72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3" name="Text Box 73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4" name="Text Box 74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5" name="Text Box 75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6" name="Text Box 76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7" name="Text Box 77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8" name="Text Box 78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9" name="Text Box 79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0" name="Text Box 80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1" name="Text Box 81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2" name="Text Box 82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3" name="Text Box 83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4" name="Text Box 84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5" name="Text Box 85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6" name="Text Box 86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87" name="Text Box 87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88" name="Text Box 88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89" name="Text Box 89"/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90" name="Text Box 90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91" name="Text Box 91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92" name="Text Box 92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93" name="Text Box 93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94" name="Text Box 94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95" name="Text Box 95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96" name="Text Box 96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97" name="Text Box 97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98" name="Text Box 98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99" name="Text Box 99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00" name="Text Box 100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01" name="Text Box 101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02" name="Text Box 102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03" name="Text Box 103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04" name="Text Box 104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05" name="Text Box 105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06" name="Text Box 106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07" name="Text Box 107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08" name="Text Box 108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09" name="Text Box 109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10" name="Text Box 110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11" name="Text Box 111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12" name="Text Box 112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13" name="Text Box 113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14" name="Text Box 114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115" name="Text Box 115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16" name="Text Box 116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17" name="Text Box 117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18" name="Text Box 118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19" name="Text Box 119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20" name="Text Box 120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21" name="Text Box 121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22" name="Text Box 122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23" name="Text Box 123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24" name="Text Box 124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25" name="Text Box 125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26" name="Text Box 126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27" name="Text Box 127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128" name="Text Box 128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129" name="Text Box 129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130" name="Text Box 130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131" name="Text Box 131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132" name="Text Box 132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133" name="Text Box 133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134" name="Text Box 134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135" name="Text Box 135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136" name="Text Box 136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137" name="Text Box 137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8" name="Text Box 138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9" name="Text Box 139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140" name="Text Box 140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1" name="Text Box 141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2" name="Text Box 142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3" name="Text Box 143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4" name="Text Box 144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5" name="Text Box 145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52" name="Text Box 152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153" name="Text Box 153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154" name="Text Box 154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155" name="Text Box 155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156" name="Text Box 156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157" name="Text Box 157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158" name="Text Box 158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159" name="Text Box 159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160" name="Text Box 160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161" name="Text Box 161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162" name="Text Box 162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63" name="Text Box 163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5</xdr:row>
      <xdr:rowOff>190500</xdr:rowOff>
    </xdr:to>
    <xdr:sp macro="" textlink="">
      <xdr:nvSpPr>
        <xdr:cNvPr id="164" name="Text Box 164"/>
        <xdr:cNvSpPr txBox="1">
          <a:spLocks noChangeArrowheads="1"/>
        </xdr:cNvSpPr>
      </xdr:nvSpPr>
      <xdr:spPr bwMode="auto">
        <a:xfrm>
          <a:off x="82962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65" name="Text Box 115"/>
        <xdr:cNvSpPr txBox="1">
          <a:spLocks noChangeArrowheads="1"/>
        </xdr:cNvSpPr>
      </xdr:nvSpPr>
      <xdr:spPr bwMode="auto">
        <a:xfrm>
          <a:off x="36385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166" name="Text Box 140"/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7" name="Text Box 163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2</xdr:row>
      <xdr:rowOff>447675</xdr:rowOff>
    </xdr:to>
    <xdr:sp macro="" textlink="">
      <xdr:nvSpPr>
        <xdr:cNvPr id="168" name="Text Box 164"/>
        <xdr:cNvSpPr txBox="1">
          <a:spLocks noChangeArrowheads="1"/>
        </xdr:cNvSpPr>
      </xdr:nvSpPr>
      <xdr:spPr bwMode="auto">
        <a:xfrm>
          <a:off x="2628900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161925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82962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2" name="Text Box 8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3" name="Text Box 10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161925</xdr:rowOff>
    </xdr:to>
    <xdr:sp macro="" textlink="">
      <xdr:nvSpPr>
        <xdr:cNvPr id="174" name="Text Box 12"/>
        <xdr:cNvSpPr txBox="1">
          <a:spLocks noChangeArrowheads="1"/>
        </xdr:cNvSpPr>
      </xdr:nvSpPr>
      <xdr:spPr bwMode="auto">
        <a:xfrm>
          <a:off x="82962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5" name="Text Box 15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6" name="Text Box 16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7" name="Text Box 17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8" name="Text Box 18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9" name="Text Box 19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80" name="Text Box 20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81" name="Text Box 22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82" name="Text Box 23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83" name="Text Box 24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84" name="Text Box 25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85" name="Text Box 26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86" name="Text Box 27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87" name="Text Box 28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88" name="Text Box 29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89" name="Text Box 30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90" name="Text Box 31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91" name="Text Box 32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92" name="Text Box 33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93" name="Text Box 34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94" name="Text Box 35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95" name="Text Box 36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196" name="Text Box 115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97" name="Text Box 163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76200</xdr:colOff>
      <xdr:row>5</xdr:row>
      <xdr:rowOff>190500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6577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190500</xdr:rowOff>
    </xdr:to>
    <xdr:sp macro="" textlink="">
      <xdr:nvSpPr>
        <xdr:cNvPr id="199" name="Text Box 115"/>
        <xdr:cNvSpPr txBox="1">
          <a:spLocks noChangeArrowheads="1"/>
        </xdr:cNvSpPr>
      </xdr:nvSpPr>
      <xdr:spPr bwMode="auto">
        <a:xfrm>
          <a:off x="46577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76200</xdr:colOff>
      <xdr:row>5</xdr:row>
      <xdr:rowOff>190500</xdr:rowOff>
    </xdr:to>
    <xdr:sp macro="" textlink="">
      <xdr:nvSpPr>
        <xdr:cNvPr id="200" name="Text Box 140"/>
        <xdr:cNvSpPr txBox="1">
          <a:spLocks noChangeArrowheads="1"/>
        </xdr:cNvSpPr>
      </xdr:nvSpPr>
      <xdr:spPr bwMode="auto">
        <a:xfrm>
          <a:off x="46577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201" name="Text Box 115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202" name="Text Box 140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203" name="Text Box 115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204" name="Text Box 115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5</xdr:row>
      <xdr:rowOff>190500</xdr:rowOff>
    </xdr:to>
    <xdr:sp macro="" textlink="">
      <xdr:nvSpPr>
        <xdr:cNvPr id="205" name="Text Box 140"/>
        <xdr:cNvSpPr txBox="1">
          <a:spLocks noChangeArrowheads="1"/>
        </xdr:cNvSpPr>
      </xdr:nvSpPr>
      <xdr:spPr bwMode="auto">
        <a:xfrm>
          <a:off x="82962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206" name="Text Box 115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207" name="Text Box 115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208" name="Text Box 140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209" name="Text Box 115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11" name="Text Box 115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212" name="Text Box 140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213" name="Text Box 89"/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214" name="Text Box 115"/>
        <xdr:cNvSpPr txBox="1">
          <a:spLocks noChangeArrowheads="1"/>
        </xdr:cNvSpPr>
      </xdr:nvSpPr>
      <xdr:spPr bwMode="auto">
        <a:xfrm>
          <a:off x="36385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215" name="Text Box 140"/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217" name="Text Box 2"/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218" name="Text Box 3"/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19" name="Text Box 4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220" name="Text Box 5"/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21" name="Text Box 6"/>
        <xdr:cNvSpPr txBox="1">
          <a:spLocks noChangeArrowheads="1"/>
        </xdr:cNvSpPr>
      </xdr:nvSpPr>
      <xdr:spPr bwMode="auto">
        <a:xfrm>
          <a:off x="26193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222" name="Text Box 7"/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23" name="Text Box 8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224" name="Text Box 9"/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25" name="Text Box 10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226" name="Text Box 11"/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27" name="Text Box 12"/>
        <xdr:cNvSpPr txBox="1">
          <a:spLocks noChangeArrowheads="1"/>
        </xdr:cNvSpPr>
      </xdr:nvSpPr>
      <xdr:spPr bwMode="auto">
        <a:xfrm>
          <a:off x="26193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228" name="Text Box 13"/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229" name="Text Box 14"/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30" name="Text Box 15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31" name="Text Box 16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32" name="Text Box 17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33" name="Text Box 18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34" name="Text Box 19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35" name="Text Box 20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36" name="Text Box 22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37" name="Text Box 23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38" name="Text Box 24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39" name="Text Box 25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40" name="Text Box 26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41" name="Text Box 27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42" name="Text Box 28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43" name="Text Box 29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44" name="Text Box 30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45" name="Text Box 31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46" name="Text Box 32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47" name="Text Box 33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48" name="Text Box 34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49" name="Text Box 35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50" name="Text Box 36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51" name="Text Box 37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52" name="Text Box 38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53" name="Text Box 39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54" name="Text Box 40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55" name="Text Box 41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56" name="Text Box 42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57" name="Text Box 43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58" name="Text Box 44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59" name="Text Box 45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60" name="Text Box 46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61" name="Text Box 47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62" name="Text Box 48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63" name="Text Box 49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64" name="Text Box 50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65" name="Text Box 51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66" name="Text Box 52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67" name="Text Box 53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68" name="Text Box 54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69" name="Text Box 55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70" name="Text Box 56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71" name="Text Box 57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72" name="Text Box 58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73" name="Text Box 59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74" name="Text Box 60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75" name="Text Box 61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76" name="Text Box 62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77" name="Text Box 63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78" name="Text Box 64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79" name="Text Box 65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80" name="Text Box 66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81" name="Text Box 67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82" name="Text Box 68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83" name="Text Box 69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84" name="Text Box 70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85" name="Text Box 71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86" name="Text Box 72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87" name="Text Box 73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88" name="Text Box 74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89" name="Text Box 75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90" name="Text Box 76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91" name="Text Box 77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92" name="Text Box 78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93" name="Text Box 79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94" name="Text Box 80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95" name="Text Box 81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96" name="Text Box 82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97" name="Text Box 83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98" name="Text Box 84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99" name="Text Box 85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300" name="Text Box 86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301" name="Text Box 87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302" name="Text Box 88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303" name="Text Box 89"/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304" name="Text Box 90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305" name="Text Box 91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306" name="Text Box 92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307" name="Text Box 93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308" name="Text Box 94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309" name="Text Box 95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310" name="Text Box 96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311" name="Text Box 97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312" name="Text Box 98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313" name="Text Box 99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314" name="Text Box 100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315" name="Text Box 101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316" name="Text Box 102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317" name="Text Box 103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318" name="Text Box 104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319" name="Text Box 105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320" name="Text Box 106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321" name="Text Box 107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322" name="Text Box 108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323" name="Text Box 109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324" name="Text Box 110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325" name="Text Box 111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326" name="Text Box 112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327" name="Text Box 113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328" name="Text Box 114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329" name="Text Box 115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330" name="Text Box 116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331" name="Text Box 117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332" name="Text Box 118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333" name="Text Box 119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334" name="Text Box 120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335" name="Text Box 121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336" name="Text Box 122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337" name="Text Box 123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338" name="Text Box 124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339" name="Text Box 125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340" name="Text Box 126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341" name="Text Box 127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342" name="Text Box 128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343" name="Text Box 129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344" name="Text Box 130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345" name="Text Box 131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346" name="Text Box 132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347" name="Text Box 133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348" name="Text Box 134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349" name="Text Box 135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350" name="Text Box 136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351" name="Text Box 137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352" name="Text Box 138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353" name="Text Box 139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354" name="Text Box 140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355" name="Text Box 141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356" name="Text Box 142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357" name="Text Box 143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358" name="Text Box 144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359" name="Text Box 145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360" name="Text Box 146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361" name="Text Box 147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362" name="Text Box 148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363" name="Text Box 149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364" name="Text Box 150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365" name="Text Box 151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366" name="Text Box 152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367" name="Text Box 153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368" name="Text Box 154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369" name="Text Box 155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370" name="Text Box 156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371" name="Text Box 157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372" name="Text Box 158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373" name="Text Box 159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374" name="Text Box 160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375" name="Text Box 161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376" name="Text Box 162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377" name="Text Box 163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5</xdr:row>
      <xdr:rowOff>190500</xdr:rowOff>
    </xdr:to>
    <xdr:sp macro="" textlink="">
      <xdr:nvSpPr>
        <xdr:cNvPr id="378" name="Text Box 164"/>
        <xdr:cNvSpPr txBox="1">
          <a:spLocks noChangeArrowheads="1"/>
        </xdr:cNvSpPr>
      </xdr:nvSpPr>
      <xdr:spPr bwMode="auto">
        <a:xfrm>
          <a:off x="82962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379" name="Text Box 115"/>
        <xdr:cNvSpPr txBox="1">
          <a:spLocks noChangeArrowheads="1"/>
        </xdr:cNvSpPr>
      </xdr:nvSpPr>
      <xdr:spPr bwMode="auto">
        <a:xfrm>
          <a:off x="36385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380" name="Text Box 140"/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381" name="Text Box 163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2</xdr:row>
      <xdr:rowOff>447675</xdr:rowOff>
    </xdr:to>
    <xdr:sp macro="" textlink="">
      <xdr:nvSpPr>
        <xdr:cNvPr id="382" name="Text Box 164"/>
        <xdr:cNvSpPr txBox="1">
          <a:spLocks noChangeArrowheads="1"/>
        </xdr:cNvSpPr>
      </xdr:nvSpPr>
      <xdr:spPr bwMode="auto">
        <a:xfrm>
          <a:off x="2628900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383" name="Text Box 1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384" name="Text Box 4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161925</xdr:rowOff>
    </xdr:to>
    <xdr:sp macro="" textlink="">
      <xdr:nvSpPr>
        <xdr:cNvPr id="385" name="Text Box 6"/>
        <xdr:cNvSpPr txBox="1">
          <a:spLocks noChangeArrowheads="1"/>
        </xdr:cNvSpPr>
      </xdr:nvSpPr>
      <xdr:spPr bwMode="auto">
        <a:xfrm>
          <a:off x="82962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386" name="Text Box 8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387" name="Text Box 10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161925</xdr:rowOff>
    </xdr:to>
    <xdr:sp macro="" textlink="">
      <xdr:nvSpPr>
        <xdr:cNvPr id="388" name="Text Box 12"/>
        <xdr:cNvSpPr txBox="1">
          <a:spLocks noChangeArrowheads="1"/>
        </xdr:cNvSpPr>
      </xdr:nvSpPr>
      <xdr:spPr bwMode="auto">
        <a:xfrm>
          <a:off x="82962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389" name="Text Box 15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390" name="Text Box 16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391" name="Text Box 17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392" name="Text Box 18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393" name="Text Box 19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394" name="Text Box 20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395" name="Text Box 22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396" name="Text Box 23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397" name="Text Box 24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398" name="Text Box 25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399" name="Text Box 26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400" name="Text Box 27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401" name="Text Box 28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402" name="Text Box 29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403" name="Text Box 30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404" name="Text Box 31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405" name="Text Box 32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406" name="Text Box 33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407" name="Text Box 34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408" name="Text Box 35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409" name="Text Box 36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410" name="Text Box 115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411" name="Text Box 163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76200</xdr:colOff>
      <xdr:row>5</xdr:row>
      <xdr:rowOff>190500</xdr:rowOff>
    </xdr:to>
    <xdr:sp macro="" textlink="">
      <xdr:nvSpPr>
        <xdr:cNvPr id="412" name="Text Box 89"/>
        <xdr:cNvSpPr txBox="1">
          <a:spLocks noChangeArrowheads="1"/>
        </xdr:cNvSpPr>
      </xdr:nvSpPr>
      <xdr:spPr bwMode="auto">
        <a:xfrm>
          <a:off x="46577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190500</xdr:rowOff>
    </xdr:to>
    <xdr:sp macro="" textlink="">
      <xdr:nvSpPr>
        <xdr:cNvPr id="413" name="Text Box 115"/>
        <xdr:cNvSpPr txBox="1">
          <a:spLocks noChangeArrowheads="1"/>
        </xdr:cNvSpPr>
      </xdr:nvSpPr>
      <xdr:spPr bwMode="auto">
        <a:xfrm>
          <a:off x="46577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76200</xdr:colOff>
      <xdr:row>5</xdr:row>
      <xdr:rowOff>190500</xdr:rowOff>
    </xdr:to>
    <xdr:sp macro="" textlink="">
      <xdr:nvSpPr>
        <xdr:cNvPr id="414" name="Text Box 140"/>
        <xdr:cNvSpPr txBox="1">
          <a:spLocks noChangeArrowheads="1"/>
        </xdr:cNvSpPr>
      </xdr:nvSpPr>
      <xdr:spPr bwMode="auto">
        <a:xfrm>
          <a:off x="46577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415" name="Text Box 115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416" name="Text Box 140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12</xdr:row>
      <xdr:rowOff>57150</xdr:rowOff>
    </xdr:from>
    <xdr:to>
      <xdr:col>11</xdr:col>
      <xdr:colOff>76200</xdr:colOff>
      <xdr:row>12</xdr:row>
      <xdr:rowOff>247650</xdr:rowOff>
    </xdr:to>
    <xdr:sp macro="" textlink="">
      <xdr:nvSpPr>
        <xdr:cNvPr id="417" name="Text Box 115"/>
        <xdr:cNvSpPr txBox="1">
          <a:spLocks noChangeArrowheads="1"/>
        </xdr:cNvSpPr>
      </xdr:nvSpPr>
      <xdr:spPr bwMode="auto">
        <a:xfrm>
          <a:off x="10001250" y="54768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418" name="Text Box 115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5</xdr:row>
      <xdr:rowOff>190500</xdr:rowOff>
    </xdr:to>
    <xdr:sp macro="" textlink="">
      <xdr:nvSpPr>
        <xdr:cNvPr id="419" name="Text Box 140"/>
        <xdr:cNvSpPr txBox="1">
          <a:spLocks noChangeArrowheads="1"/>
        </xdr:cNvSpPr>
      </xdr:nvSpPr>
      <xdr:spPr bwMode="auto">
        <a:xfrm>
          <a:off x="82962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420" name="Text Box 115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421" name="Text Box 115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422" name="Text Box 140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423" name="Text Box 115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424" name="Text Box 89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425" name="Text Box 115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426" name="Text Box 89"/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427" name="Text Box 115"/>
        <xdr:cNvSpPr txBox="1">
          <a:spLocks noChangeArrowheads="1"/>
        </xdr:cNvSpPr>
      </xdr:nvSpPr>
      <xdr:spPr bwMode="auto">
        <a:xfrm>
          <a:off x="36385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428" name="Text Box 140"/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2</xdr:row>
      <xdr:rowOff>447675</xdr:rowOff>
    </xdr:to>
    <xdr:sp macro="" textlink="">
      <xdr:nvSpPr>
        <xdr:cNvPr id="429" name="Text Box 164"/>
        <xdr:cNvSpPr txBox="1">
          <a:spLocks noChangeArrowheads="1"/>
        </xdr:cNvSpPr>
      </xdr:nvSpPr>
      <xdr:spPr bwMode="auto">
        <a:xfrm>
          <a:off x="1609725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2</xdr:row>
      <xdr:rowOff>447675</xdr:rowOff>
    </xdr:to>
    <xdr:sp macro="" textlink="">
      <xdr:nvSpPr>
        <xdr:cNvPr id="430" name="Text Box 164"/>
        <xdr:cNvSpPr txBox="1">
          <a:spLocks noChangeArrowheads="1"/>
        </xdr:cNvSpPr>
      </xdr:nvSpPr>
      <xdr:spPr bwMode="auto">
        <a:xfrm>
          <a:off x="1609725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2</xdr:row>
      <xdr:rowOff>447675</xdr:rowOff>
    </xdr:to>
    <xdr:sp macro="" textlink="">
      <xdr:nvSpPr>
        <xdr:cNvPr id="431" name="Text Box 164"/>
        <xdr:cNvSpPr txBox="1">
          <a:spLocks noChangeArrowheads="1"/>
        </xdr:cNvSpPr>
      </xdr:nvSpPr>
      <xdr:spPr bwMode="auto">
        <a:xfrm>
          <a:off x="7286625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2</xdr:row>
      <xdr:rowOff>447675</xdr:rowOff>
    </xdr:to>
    <xdr:sp macro="" textlink="">
      <xdr:nvSpPr>
        <xdr:cNvPr id="432" name="Text Box 164"/>
        <xdr:cNvSpPr txBox="1">
          <a:spLocks noChangeArrowheads="1"/>
        </xdr:cNvSpPr>
      </xdr:nvSpPr>
      <xdr:spPr bwMode="auto">
        <a:xfrm>
          <a:off x="7286625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2</xdr:row>
      <xdr:rowOff>447675</xdr:rowOff>
    </xdr:to>
    <xdr:sp macro="" textlink="">
      <xdr:nvSpPr>
        <xdr:cNvPr id="433" name="Text Box 164"/>
        <xdr:cNvSpPr txBox="1">
          <a:spLocks noChangeArrowheads="1"/>
        </xdr:cNvSpPr>
      </xdr:nvSpPr>
      <xdr:spPr bwMode="auto">
        <a:xfrm>
          <a:off x="6267450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2</xdr:row>
      <xdr:rowOff>447675</xdr:rowOff>
    </xdr:to>
    <xdr:sp macro="" textlink="">
      <xdr:nvSpPr>
        <xdr:cNvPr id="434" name="Text Box 164"/>
        <xdr:cNvSpPr txBox="1">
          <a:spLocks noChangeArrowheads="1"/>
        </xdr:cNvSpPr>
      </xdr:nvSpPr>
      <xdr:spPr bwMode="auto">
        <a:xfrm>
          <a:off x="6267450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2</xdr:row>
      <xdr:rowOff>447675</xdr:rowOff>
    </xdr:to>
    <xdr:sp macro="" textlink="">
      <xdr:nvSpPr>
        <xdr:cNvPr id="435" name="Text Box 164"/>
        <xdr:cNvSpPr txBox="1">
          <a:spLocks noChangeArrowheads="1"/>
        </xdr:cNvSpPr>
      </xdr:nvSpPr>
      <xdr:spPr bwMode="auto">
        <a:xfrm>
          <a:off x="1609725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2</xdr:row>
      <xdr:rowOff>447675</xdr:rowOff>
    </xdr:to>
    <xdr:sp macro="" textlink="">
      <xdr:nvSpPr>
        <xdr:cNvPr id="436" name="Text Box 164"/>
        <xdr:cNvSpPr txBox="1">
          <a:spLocks noChangeArrowheads="1"/>
        </xdr:cNvSpPr>
      </xdr:nvSpPr>
      <xdr:spPr bwMode="auto">
        <a:xfrm>
          <a:off x="1609725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37" name="Text Box 87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38" name="Text Box 88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39" name="Text Box 9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40" name="Text Box 91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41" name="Text Box 92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42" name="Text Box 93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43" name="Text Box 94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44" name="Text Box 95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45" name="Text Box 96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46" name="Text Box 97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47" name="Text Box 98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48" name="Text Box 99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49" name="Text Box 10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50" name="Text Box 101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51" name="Text Box 112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52" name="Text Box 89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53" name="Text Box 14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54" name="Text Box 87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55" name="Text Box 88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56" name="Text Box 9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57" name="Text Box 91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58" name="Text Box 92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59" name="Text Box 93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60" name="Text Box 94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61" name="Text Box 95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62" name="Text Box 96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63" name="Text Box 97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64" name="Text Box 98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65" name="Text Box 99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66" name="Text Box 10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67" name="Text Box 101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68" name="Text Box 112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69" name="Text Box 89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70" name="Text Box 138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71" name="Text Box 139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72" name="Text Box 141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73" name="Text Box 142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74" name="Text Box 143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75" name="Text Box 144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76" name="Text Box 145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77" name="Text Box 146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78" name="Text Box 147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79" name="Text Box 148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80" name="Text Box 149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81" name="Text Box 150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82" name="Text Box 151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83" name="Text Box 152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84" name="Text Box 138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85" name="Text Box 139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86" name="Text Box 141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87" name="Text Box 142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88" name="Text Box 143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89" name="Text Box 144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90" name="Text Box 145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91" name="Text Box 146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92" name="Text Box 147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93" name="Text Box 148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94" name="Text Box 149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95" name="Text Box 150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96" name="Text Box 151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97" name="Text Box 152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98" name="Text Box 87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99" name="Text Box 88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00" name="Text Box 9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01" name="Text Box 91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02" name="Text Box 92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03" name="Text Box 93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04" name="Text Box 94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05" name="Text Box 95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06" name="Text Box 96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07" name="Text Box 97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08" name="Text Box 98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09" name="Text Box 99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10" name="Text Box 10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11" name="Text Box 101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12" name="Text Box 112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13" name="Text Box 89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14" name="Text Box 14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15" name="Text Box 87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16" name="Text Box 88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17" name="Text Box 9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18" name="Text Box 91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20" name="Text Box 93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21" name="Text Box 94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22" name="Text Box 95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23" name="Text Box 96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24" name="Text Box 97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25" name="Text Box 98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26" name="Text Box 99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27" name="Text Box 10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28" name="Text Box 101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29" name="Text Box 112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30" name="Text Box 89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31" name="Text Box 87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32" name="Text Box 88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33" name="Text Box 9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34" name="Text Box 91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36" name="Text Box 93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37" name="Text Box 94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38" name="Text Box 95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39" name="Text Box 96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40" name="Text Box 97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41" name="Text Box 98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42" name="Text Box 99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43" name="Text Box 10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44" name="Text Box 101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45" name="Text Box 112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46" name="Text Box 89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47" name="Text Box 14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48" name="Text Box 87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49" name="Text Box 88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50" name="Text Box 9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51" name="Text Box 91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52" name="Text Box 92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53" name="Text Box 93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54" name="Text Box 94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55" name="Text Box 95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56" name="Text Box 96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57" name="Text Box 97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58" name="Text Box 98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59" name="Text Box 99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60" name="Text Box 10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61" name="Text Box 101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62" name="Text Box 112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63" name="Text Box 89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64" name="Text Box 138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65" name="Text Box 139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66" name="Text Box 141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67" name="Text Box 142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68" name="Text Box 143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69" name="Text Box 144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70" name="Text Box 145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71" name="Text Box 146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72" name="Text Box 147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73" name="Text Box 148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74" name="Text Box 149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75" name="Text Box 150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76" name="Text Box 151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77" name="Text Box 152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78" name="Text Box 138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79" name="Text Box 139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80" name="Text Box 141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81" name="Text Box 142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82" name="Text Box 143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83" name="Text Box 144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84" name="Text Box 145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85" name="Text Box 146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86" name="Text Box 147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87" name="Text Box 148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88" name="Text Box 149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89" name="Text Box 150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90" name="Text Box 151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91" name="Text Box 152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92" name="Text Box 87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93" name="Text Box 88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94" name="Text Box 9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95" name="Text Box 91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96" name="Text Box 92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97" name="Text Box 93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98" name="Text Box 94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99" name="Text Box 95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00" name="Text Box 96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01" name="Text Box 97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02" name="Text Box 98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03" name="Text Box 99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04" name="Text Box 10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05" name="Text Box 101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06" name="Text Box 112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07" name="Text Box 89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08" name="Text Box 14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09" name="Text Box 87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10" name="Text Box 88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11" name="Text Box 9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12" name="Text Box 91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13" name="Text Box 92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14" name="Text Box 93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15" name="Text Box 94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16" name="Text Box 95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17" name="Text Box 96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18" name="Text Box 97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19" name="Text Box 98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20" name="Text Box 99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21" name="Text Box 10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22" name="Text Box 101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23" name="Text Box 112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24" name="Text Box 89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25" name="Text Box 138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26" name="Text Box 139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27" name="Text Box 141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28" name="Text Box 142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29" name="Text Box 143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30" name="Text Box 144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31" name="Text Box 145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32" name="Text Box 146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33" name="Text Box 147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34" name="Text Box 148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35" name="Text Box 149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36" name="Text Box 150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37" name="Text Box 151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38" name="Text Box 152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39" name="Text Box 138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40" name="Text Box 139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41" name="Text Box 141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42" name="Text Box 142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43" name="Text Box 143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44" name="Text Box 144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45" name="Text Box 145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52" name="Text Box 152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53" name="Text Box 138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54" name="Text Box 139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55" name="Text Box 141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56" name="Text Box 142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57" name="Text Box 143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58" name="Text Box 144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59" name="Text Box 145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60" name="Text Box 146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61" name="Text Box 147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62" name="Text Box 148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63" name="Text Box 149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64" name="Text Box 150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65" name="Text Box 151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66" name="Text Box 152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67" name="Text Box 138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68" name="Text Box 139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69" name="Text Box 141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70" name="Text Box 142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71" name="Text Box 143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72" name="Text Box 144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73" name="Text Box 145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74" name="Text Box 146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75" name="Text Box 147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76" name="Text Box 148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77" name="Text Box 149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78" name="Text Box 150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79" name="Text Box 151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80" name="Text Box 152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81" name="Text Box 138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82" name="Text Box 139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83" name="Text Box 141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84" name="Text Box 142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85" name="Text Box 143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86" name="Text Box 144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87" name="Text Box 145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88" name="Text Box 146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89" name="Text Box 147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90" name="Text Box 148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91" name="Text Box 149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92" name="Text Box 150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93" name="Text Box 151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94" name="Text Box 152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95" name="Text Box 138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96" name="Text Box 139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97" name="Text Box 141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98" name="Text Box 142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99" name="Text Box 143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00" name="Text Box 144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01" name="Text Box 145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02" name="Text Box 146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03" name="Text Box 147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04" name="Text Box 148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05" name="Text Box 149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06" name="Text Box 150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07" name="Text Box 151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08" name="Text Box 152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09" name="Text Box 138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10" name="Text Box 139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11" name="Text Box 141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12" name="Text Box 142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13" name="Text Box 143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14" name="Text Box 144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15" name="Text Box 145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22" name="Text Box 152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23" name="Text Box 138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24" name="Text Box 139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25" name="Text Box 141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26" name="Text Box 142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27" name="Text Box 143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28" name="Text Box 144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29" name="Text Box 145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30" name="Text Box 146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31" name="Text Box 147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32" name="Text Box 148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33" name="Text Box 149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34" name="Text Box 150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35" name="Text Box 151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36" name="Text Box 152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37" name="Text Box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738" name="Text Box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739" name="Text Box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40" name="Text Box 4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741" name="Text Box 5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42" name="Text Box 6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743" name="Text Box 7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44" name="Text Box 8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745" name="Text Box 9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46" name="Text Box 10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747" name="Text Box 11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48" name="Text Box 12">
          <a:extLst>
            <a:ext uri="{FF2B5EF4-FFF2-40B4-BE49-F238E27FC236}">
              <a16:creationId xmlns=""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749" name="Text Box 13">
          <a:extLst>
            <a:ext uri="{FF2B5EF4-FFF2-40B4-BE49-F238E27FC236}">
              <a16:creationId xmlns=""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750" name="Text Box 14">
          <a:extLst>
            <a:ext uri="{FF2B5EF4-FFF2-40B4-BE49-F238E27FC236}">
              <a16:creationId xmlns=""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51" name="Text Box 15">
          <a:extLst>
            <a:ext uri="{FF2B5EF4-FFF2-40B4-BE49-F238E27FC236}">
              <a16:creationId xmlns=""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52" name="Text Box 16">
          <a:extLst>
            <a:ext uri="{FF2B5EF4-FFF2-40B4-BE49-F238E27FC236}">
              <a16:creationId xmlns=""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53" name="Text Box 17">
          <a:extLst>
            <a:ext uri="{FF2B5EF4-FFF2-40B4-BE49-F238E27FC236}">
              <a16:creationId xmlns=""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54" name="Text Box 18">
          <a:extLst>
            <a:ext uri="{FF2B5EF4-FFF2-40B4-BE49-F238E27FC236}">
              <a16:creationId xmlns=""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55" name="Text Box 19">
          <a:extLst>
            <a:ext uri="{FF2B5EF4-FFF2-40B4-BE49-F238E27FC236}">
              <a16:creationId xmlns=""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56" name="Text Box 20">
          <a:extLst>
            <a:ext uri="{FF2B5EF4-FFF2-40B4-BE49-F238E27FC236}">
              <a16:creationId xmlns=""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57" name="Text Box 22">
          <a:extLst>
            <a:ext uri="{FF2B5EF4-FFF2-40B4-BE49-F238E27FC236}">
              <a16:creationId xmlns=""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58" name="Text Box 23">
          <a:extLst>
            <a:ext uri="{FF2B5EF4-FFF2-40B4-BE49-F238E27FC236}">
              <a16:creationId xmlns=""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59" name="Text Box 24">
          <a:extLst>
            <a:ext uri="{FF2B5EF4-FFF2-40B4-BE49-F238E27FC236}">
              <a16:creationId xmlns=""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60" name="Text Box 25">
          <a:extLst>
            <a:ext uri="{FF2B5EF4-FFF2-40B4-BE49-F238E27FC236}">
              <a16:creationId xmlns=""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61" name="Text Box 26">
          <a:extLst>
            <a:ext uri="{FF2B5EF4-FFF2-40B4-BE49-F238E27FC236}">
              <a16:creationId xmlns=""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62" name="Text Box 27">
          <a:extLst>
            <a:ext uri="{FF2B5EF4-FFF2-40B4-BE49-F238E27FC236}">
              <a16:creationId xmlns=""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63" name="Text Box 28">
          <a:extLst>
            <a:ext uri="{FF2B5EF4-FFF2-40B4-BE49-F238E27FC236}">
              <a16:creationId xmlns=""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64" name="Text Box 29">
          <a:extLst>
            <a:ext uri="{FF2B5EF4-FFF2-40B4-BE49-F238E27FC236}">
              <a16:creationId xmlns=""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65" name="Text Box 30">
          <a:extLst>
            <a:ext uri="{FF2B5EF4-FFF2-40B4-BE49-F238E27FC236}">
              <a16:creationId xmlns=""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66" name="Text Box 31">
          <a:extLst>
            <a:ext uri="{FF2B5EF4-FFF2-40B4-BE49-F238E27FC236}">
              <a16:creationId xmlns=""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67" name="Text Box 32">
          <a:extLst>
            <a:ext uri="{FF2B5EF4-FFF2-40B4-BE49-F238E27FC236}">
              <a16:creationId xmlns=""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68" name="Text Box 33">
          <a:extLst>
            <a:ext uri="{FF2B5EF4-FFF2-40B4-BE49-F238E27FC236}">
              <a16:creationId xmlns=""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69" name="Text Box 34">
          <a:extLst>
            <a:ext uri="{FF2B5EF4-FFF2-40B4-BE49-F238E27FC236}">
              <a16:creationId xmlns=""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70" name="Text Box 35">
          <a:extLst>
            <a:ext uri="{FF2B5EF4-FFF2-40B4-BE49-F238E27FC236}">
              <a16:creationId xmlns=""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71" name="Text Box 36">
          <a:extLst>
            <a:ext uri="{FF2B5EF4-FFF2-40B4-BE49-F238E27FC236}">
              <a16:creationId xmlns=""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72" name="Text Box 37">
          <a:extLst>
            <a:ext uri="{FF2B5EF4-FFF2-40B4-BE49-F238E27FC236}">
              <a16:creationId xmlns=""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73" name="Text Box 38">
          <a:extLst>
            <a:ext uri="{FF2B5EF4-FFF2-40B4-BE49-F238E27FC236}">
              <a16:creationId xmlns=""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74" name="Text Box 39">
          <a:extLst>
            <a:ext uri="{FF2B5EF4-FFF2-40B4-BE49-F238E27FC236}">
              <a16:creationId xmlns=""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75" name="Text Box 40">
          <a:extLst>
            <a:ext uri="{FF2B5EF4-FFF2-40B4-BE49-F238E27FC236}">
              <a16:creationId xmlns=""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76" name="Text Box 41">
          <a:extLst>
            <a:ext uri="{FF2B5EF4-FFF2-40B4-BE49-F238E27FC236}">
              <a16:creationId xmlns=""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77" name="Text Box 42">
          <a:extLst>
            <a:ext uri="{FF2B5EF4-FFF2-40B4-BE49-F238E27FC236}">
              <a16:creationId xmlns=""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78" name="Text Box 43">
          <a:extLst>
            <a:ext uri="{FF2B5EF4-FFF2-40B4-BE49-F238E27FC236}">
              <a16:creationId xmlns=""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79" name="Text Box 44">
          <a:extLst>
            <a:ext uri="{FF2B5EF4-FFF2-40B4-BE49-F238E27FC236}">
              <a16:creationId xmlns=""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80" name="Text Box 45">
          <a:extLst>
            <a:ext uri="{FF2B5EF4-FFF2-40B4-BE49-F238E27FC236}">
              <a16:creationId xmlns=""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81" name="Text Box 46">
          <a:extLst>
            <a:ext uri="{FF2B5EF4-FFF2-40B4-BE49-F238E27FC236}">
              <a16:creationId xmlns=""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82" name="Text Box 47">
          <a:extLst>
            <a:ext uri="{FF2B5EF4-FFF2-40B4-BE49-F238E27FC236}">
              <a16:creationId xmlns=""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83" name="Text Box 48">
          <a:extLst>
            <a:ext uri="{FF2B5EF4-FFF2-40B4-BE49-F238E27FC236}">
              <a16:creationId xmlns=""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84" name="Text Box 49">
          <a:extLst>
            <a:ext uri="{FF2B5EF4-FFF2-40B4-BE49-F238E27FC236}">
              <a16:creationId xmlns=""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85" name="Text Box 50">
          <a:extLst>
            <a:ext uri="{FF2B5EF4-FFF2-40B4-BE49-F238E27FC236}">
              <a16:creationId xmlns=""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86" name="Text Box 51">
          <a:extLst>
            <a:ext uri="{FF2B5EF4-FFF2-40B4-BE49-F238E27FC236}">
              <a16:creationId xmlns=""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87" name="Text Box 52">
          <a:extLst>
            <a:ext uri="{FF2B5EF4-FFF2-40B4-BE49-F238E27FC236}">
              <a16:creationId xmlns=""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88" name="Text Box 53">
          <a:extLst>
            <a:ext uri="{FF2B5EF4-FFF2-40B4-BE49-F238E27FC236}">
              <a16:creationId xmlns=""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89" name="Text Box 54">
          <a:extLst>
            <a:ext uri="{FF2B5EF4-FFF2-40B4-BE49-F238E27FC236}">
              <a16:creationId xmlns=""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90" name="Text Box 55">
          <a:extLst>
            <a:ext uri="{FF2B5EF4-FFF2-40B4-BE49-F238E27FC236}">
              <a16:creationId xmlns=""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91" name="Text Box 56">
          <a:extLst>
            <a:ext uri="{FF2B5EF4-FFF2-40B4-BE49-F238E27FC236}">
              <a16:creationId xmlns=""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92" name="Text Box 57">
          <a:extLst>
            <a:ext uri="{FF2B5EF4-FFF2-40B4-BE49-F238E27FC236}">
              <a16:creationId xmlns=""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93" name="Text Box 58">
          <a:extLst>
            <a:ext uri="{FF2B5EF4-FFF2-40B4-BE49-F238E27FC236}">
              <a16:creationId xmlns=""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94" name="Text Box 59">
          <a:extLst>
            <a:ext uri="{FF2B5EF4-FFF2-40B4-BE49-F238E27FC236}">
              <a16:creationId xmlns=""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95" name="Text Box 60">
          <a:extLst>
            <a:ext uri="{FF2B5EF4-FFF2-40B4-BE49-F238E27FC236}">
              <a16:creationId xmlns=""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96" name="Text Box 61">
          <a:extLst>
            <a:ext uri="{FF2B5EF4-FFF2-40B4-BE49-F238E27FC236}">
              <a16:creationId xmlns=""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97" name="Text Box 62">
          <a:extLst>
            <a:ext uri="{FF2B5EF4-FFF2-40B4-BE49-F238E27FC236}">
              <a16:creationId xmlns=""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98" name="Text Box 63">
          <a:extLst>
            <a:ext uri="{FF2B5EF4-FFF2-40B4-BE49-F238E27FC236}">
              <a16:creationId xmlns=""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99" name="Text Box 64">
          <a:extLst>
            <a:ext uri="{FF2B5EF4-FFF2-40B4-BE49-F238E27FC236}">
              <a16:creationId xmlns=""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00" name="Text Box 65">
          <a:extLst>
            <a:ext uri="{FF2B5EF4-FFF2-40B4-BE49-F238E27FC236}">
              <a16:creationId xmlns=""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01" name="Text Box 66">
          <a:extLst>
            <a:ext uri="{FF2B5EF4-FFF2-40B4-BE49-F238E27FC236}">
              <a16:creationId xmlns=""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02" name="Text Box 67">
          <a:extLst>
            <a:ext uri="{FF2B5EF4-FFF2-40B4-BE49-F238E27FC236}">
              <a16:creationId xmlns=""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03" name="Text Box 68">
          <a:extLst>
            <a:ext uri="{FF2B5EF4-FFF2-40B4-BE49-F238E27FC236}">
              <a16:creationId xmlns=""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04" name="Text Box 69">
          <a:extLst>
            <a:ext uri="{FF2B5EF4-FFF2-40B4-BE49-F238E27FC236}">
              <a16:creationId xmlns=""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05" name="Text Box 70">
          <a:extLst>
            <a:ext uri="{FF2B5EF4-FFF2-40B4-BE49-F238E27FC236}">
              <a16:creationId xmlns=""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06" name="Text Box 71">
          <a:extLst>
            <a:ext uri="{FF2B5EF4-FFF2-40B4-BE49-F238E27FC236}">
              <a16:creationId xmlns=""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07" name="Text Box 72">
          <a:extLst>
            <a:ext uri="{FF2B5EF4-FFF2-40B4-BE49-F238E27FC236}">
              <a16:creationId xmlns=""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08" name="Text Box 73">
          <a:extLst>
            <a:ext uri="{FF2B5EF4-FFF2-40B4-BE49-F238E27FC236}">
              <a16:creationId xmlns=""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09" name="Text Box 74">
          <a:extLst>
            <a:ext uri="{FF2B5EF4-FFF2-40B4-BE49-F238E27FC236}">
              <a16:creationId xmlns=""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10" name="Text Box 75">
          <a:extLst>
            <a:ext uri="{FF2B5EF4-FFF2-40B4-BE49-F238E27FC236}">
              <a16:creationId xmlns=""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11" name="Text Box 76">
          <a:extLst>
            <a:ext uri="{FF2B5EF4-FFF2-40B4-BE49-F238E27FC236}">
              <a16:creationId xmlns=""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12" name="Text Box 77">
          <a:extLst>
            <a:ext uri="{FF2B5EF4-FFF2-40B4-BE49-F238E27FC236}">
              <a16:creationId xmlns=""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13" name="Text Box 78">
          <a:extLst>
            <a:ext uri="{FF2B5EF4-FFF2-40B4-BE49-F238E27FC236}">
              <a16:creationId xmlns=""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14" name="Text Box 79">
          <a:extLst>
            <a:ext uri="{FF2B5EF4-FFF2-40B4-BE49-F238E27FC236}">
              <a16:creationId xmlns=""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15" name="Text Box 80">
          <a:extLst>
            <a:ext uri="{FF2B5EF4-FFF2-40B4-BE49-F238E27FC236}">
              <a16:creationId xmlns=""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16" name="Text Box 81">
          <a:extLst>
            <a:ext uri="{FF2B5EF4-FFF2-40B4-BE49-F238E27FC236}">
              <a16:creationId xmlns=""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17" name="Text Box 82">
          <a:extLst>
            <a:ext uri="{FF2B5EF4-FFF2-40B4-BE49-F238E27FC236}">
              <a16:creationId xmlns=""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18" name="Text Box 83">
          <a:extLst>
            <a:ext uri="{FF2B5EF4-FFF2-40B4-BE49-F238E27FC236}">
              <a16:creationId xmlns=""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19" name="Text Box 84">
          <a:extLst>
            <a:ext uri="{FF2B5EF4-FFF2-40B4-BE49-F238E27FC236}">
              <a16:creationId xmlns=""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20" name="Text Box 85">
          <a:extLst>
            <a:ext uri="{FF2B5EF4-FFF2-40B4-BE49-F238E27FC236}">
              <a16:creationId xmlns=""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21" name="Text Box 86">
          <a:extLst>
            <a:ext uri="{FF2B5EF4-FFF2-40B4-BE49-F238E27FC236}">
              <a16:creationId xmlns=""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822" name="Text Box 87">
          <a:extLst>
            <a:ext uri="{FF2B5EF4-FFF2-40B4-BE49-F238E27FC236}">
              <a16:creationId xmlns=""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823" name="Text Box 88">
          <a:extLst>
            <a:ext uri="{FF2B5EF4-FFF2-40B4-BE49-F238E27FC236}">
              <a16:creationId xmlns=""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824" name="Text Box 89">
          <a:extLst>
            <a:ext uri="{FF2B5EF4-FFF2-40B4-BE49-F238E27FC236}">
              <a16:creationId xmlns=""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825" name="Text Box 90">
          <a:extLst>
            <a:ext uri="{FF2B5EF4-FFF2-40B4-BE49-F238E27FC236}">
              <a16:creationId xmlns=""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826" name="Text Box 91">
          <a:extLst>
            <a:ext uri="{FF2B5EF4-FFF2-40B4-BE49-F238E27FC236}">
              <a16:creationId xmlns=""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827" name="Text Box 92">
          <a:extLst>
            <a:ext uri="{FF2B5EF4-FFF2-40B4-BE49-F238E27FC236}">
              <a16:creationId xmlns=""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828" name="Text Box 93">
          <a:extLst>
            <a:ext uri="{FF2B5EF4-FFF2-40B4-BE49-F238E27FC236}">
              <a16:creationId xmlns=""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829" name="Text Box 94">
          <a:extLst>
            <a:ext uri="{FF2B5EF4-FFF2-40B4-BE49-F238E27FC236}">
              <a16:creationId xmlns=""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830" name="Text Box 95">
          <a:extLst>
            <a:ext uri="{FF2B5EF4-FFF2-40B4-BE49-F238E27FC236}">
              <a16:creationId xmlns=""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831" name="Text Box 96">
          <a:extLst>
            <a:ext uri="{FF2B5EF4-FFF2-40B4-BE49-F238E27FC236}">
              <a16:creationId xmlns=""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832" name="Text Box 97">
          <a:extLst>
            <a:ext uri="{FF2B5EF4-FFF2-40B4-BE49-F238E27FC236}">
              <a16:creationId xmlns=""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833" name="Text Box 98">
          <a:extLst>
            <a:ext uri="{FF2B5EF4-FFF2-40B4-BE49-F238E27FC236}">
              <a16:creationId xmlns="" xmlns:a16="http://schemas.microsoft.com/office/drawing/2014/main" id="{00000000-0008-0000-0300-00006200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834" name="Text Box 99">
          <a:extLst>
            <a:ext uri="{FF2B5EF4-FFF2-40B4-BE49-F238E27FC236}">
              <a16:creationId xmlns="" xmlns:a16="http://schemas.microsoft.com/office/drawing/2014/main" id="{00000000-0008-0000-0300-00006300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835" name="Text Box 100">
          <a:extLst>
            <a:ext uri="{FF2B5EF4-FFF2-40B4-BE49-F238E27FC236}">
              <a16:creationId xmlns="" xmlns:a16="http://schemas.microsoft.com/office/drawing/2014/main" id="{00000000-0008-0000-0300-00006400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836" name="Text Box 101">
          <a:extLst>
            <a:ext uri="{FF2B5EF4-FFF2-40B4-BE49-F238E27FC236}">
              <a16:creationId xmlns="" xmlns:a16="http://schemas.microsoft.com/office/drawing/2014/main" id="{00000000-0008-0000-0300-00006500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837" name="Text Box 102">
          <a:extLst>
            <a:ext uri="{FF2B5EF4-FFF2-40B4-BE49-F238E27FC236}">
              <a16:creationId xmlns="" xmlns:a16="http://schemas.microsoft.com/office/drawing/2014/main" id="{00000000-0008-0000-0300-00006600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838" name="Text Box 103">
          <a:extLst>
            <a:ext uri="{FF2B5EF4-FFF2-40B4-BE49-F238E27FC236}">
              <a16:creationId xmlns="" xmlns:a16="http://schemas.microsoft.com/office/drawing/2014/main" id="{00000000-0008-0000-0300-00006700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839" name="Text Box 104">
          <a:extLst>
            <a:ext uri="{FF2B5EF4-FFF2-40B4-BE49-F238E27FC236}">
              <a16:creationId xmlns="" xmlns:a16="http://schemas.microsoft.com/office/drawing/2014/main" id="{00000000-0008-0000-0300-00006800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840" name="Text Box 105">
          <a:extLst>
            <a:ext uri="{FF2B5EF4-FFF2-40B4-BE49-F238E27FC236}">
              <a16:creationId xmlns="" xmlns:a16="http://schemas.microsoft.com/office/drawing/2014/main" id="{00000000-0008-0000-0300-00006900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841" name="Text Box 106">
          <a:extLst>
            <a:ext uri="{FF2B5EF4-FFF2-40B4-BE49-F238E27FC236}">
              <a16:creationId xmlns="" xmlns:a16="http://schemas.microsoft.com/office/drawing/2014/main" id="{00000000-0008-0000-0300-00006A00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842" name="Text Box 107">
          <a:extLst>
            <a:ext uri="{FF2B5EF4-FFF2-40B4-BE49-F238E27FC236}">
              <a16:creationId xmlns="" xmlns:a16="http://schemas.microsoft.com/office/drawing/2014/main" id="{00000000-0008-0000-0300-00006B00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843" name="Text Box 108">
          <a:extLst>
            <a:ext uri="{FF2B5EF4-FFF2-40B4-BE49-F238E27FC236}">
              <a16:creationId xmlns="" xmlns:a16="http://schemas.microsoft.com/office/drawing/2014/main" id="{00000000-0008-0000-0300-00006C00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844" name="Text Box 109">
          <a:extLst>
            <a:ext uri="{FF2B5EF4-FFF2-40B4-BE49-F238E27FC236}">
              <a16:creationId xmlns="" xmlns:a16="http://schemas.microsoft.com/office/drawing/2014/main" id="{00000000-0008-0000-0300-00006D00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845" name="Text Box 110">
          <a:extLst>
            <a:ext uri="{FF2B5EF4-FFF2-40B4-BE49-F238E27FC236}">
              <a16:creationId xmlns="" xmlns:a16="http://schemas.microsoft.com/office/drawing/2014/main" id="{00000000-0008-0000-0300-00006E00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846" name="Text Box 111">
          <a:extLst>
            <a:ext uri="{FF2B5EF4-FFF2-40B4-BE49-F238E27FC236}">
              <a16:creationId xmlns="" xmlns:a16="http://schemas.microsoft.com/office/drawing/2014/main" id="{00000000-0008-0000-0300-00006F00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847" name="Text Box 112">
          <a:extLst>
            <a:ext uri="{FF2B5EF4-FFF2-40B4-BE49-F238E27FC236}">
              <a16:creationId xmlns="" xmlns:a16="http://schemas.microsoft.com/office/drawing/2014/main" id="{00000000-0008-0000-0300-00007000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848" name="Text Box 113">
          <a:extLst>
            <a:ext uri="{FF2B5EF4-FFF2-40B4-BE49-F238E27FC236}">
              <a16:creationId xmlns="" xmlns:a16="http://schemas.microsoft.com/office/drawing/2014/main" id="{00000000-0008-0000-0300-00007100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849" name="Text Box 114">
          <a:extLst>
            <a:ext uri="{FF2B5EF4-FFF2-40B4-BE49-F238E27FC236}">
              <a16:creationId xmlns="" xmlns:a16="http://schemas.microsoft.com/office/drawing/2014/main" id="{00000000-0008-0000-0300-00007200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850" name="Text Box 116">
          <a:extLst>
            <a:ext uri="{FF2B5EF4-FFF2-40B4-BE49-F238E27FC236}">
              <a16:creationId xmlns="" xmlns:a16="http://schemas.microsoft.com/office/drawing/2014/main" id="{00000000-0008-0000-0300-00007400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851" name="Text Box 117">
          <a:extLst>
            <a:ext uri="{FF2B5EF4-FFF2-40B4-BE49-F238E27FC236}">
              <a16:creationId xmlns="" xmlns:a16="http://schemas.microsoft.com/office/drawing/2014/main" id="{00000000-0008-0000-0300-00007500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852" name="Text Box 118">
          <a:extLst>
            <a:ext uri="{FF2B5EF4-FFF2-40B4-BE49-F238E27FC236}">
              <a16:creationId xmlns="" xmlns:a16="http://schemas.microsoft.com/office/drawing/2014/main" id="{00000000-0008-0000-0300-00007600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853" name="Text Box 119">
          <a:extLst>
            <a:ext uri="{FF2B5EF4-FFF2-40B4-BE49-F238E27FC236}">
              <a16:creationId xmlns="" xmlns:a16="http://schemas.microsoft.com/office/drawing/2014/main" id="{00000000-0008-0000-0300-00007700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854" name="Text Box 120">
          <a:extLst>
            <a:ext uri="{FF2B5EF4-FFF2-40B4-BE49-F238E27FC236}">
              <a16:creationId xmlns="" xmlns:a16="http://schemas.microsoft.com/office/drawing/2014/main" id="{00000000-0008-0000-0300-00007800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855" name="Text Box 121">
          <a:extLst>
            <a:ext uri="{FF2B5EF4-FFF2-40B4-BE49-F238E27FC236}">
              <a16:creationId xmlns="" xmlns:a16="http://schemas.microsoft.com/office/drawing/2014/main" id="{00000000-0008-0000-0300-00007900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856" name="Text Box 122">
          <a:extLst>
            <a:ext uri="{FF2B5EF4-FFF2-40B4-BE49-F238E27FC236}">
              <a16:creationId xmlns="" xmlns:a16="http://schemas.microsoft.com/office/drawing/2014/main" id="{00000000-0008-0000-0300-00007A00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857" name="Text Box 123">
          <a:extLst>
            <a:ext uri="{FF2B5EF4-FFF2-40B4-BE49-F238E27FC236}">
              <a16:creationId xmlns="" xmlns:a16="http://schemas.microsoft.com/office/drawing/2014/main" id="{00000000-0008-0000-0300-00007B00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858" name="Text Box 124">
          <a:extLst>
            <a:ext uri="{FF2B5EF4-FFF2-40B4-BE49-F238E27FC236}">
              <a16:creationId xmlns="" xmlns:a16="http://schemas.microsoft.com/office/drawing/2014/main" id="{00000000-0008-0000-0300-00007C00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859" name="Text Box 125">
          <a:extLst>
            <a:ext uri="{FF2B5EF4-FFF2-40B4-BE49-F238E27FC236}">
              <a16:creationId xmlns="" xmlns:a16="http://schemas.microsoft.com/office/drawing/2014/main" id="{00000000-0008-0000-0300-00007D00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860" name="Text Box 126">
          <a:extLst>
            <a:ext uri="{FF2B5EF4-FFF2-40B4-BE49-F238E27FC236}">
              <a16:creationId xmlns="" xmlns:a16="http://schemas.microsoft.com/office/drawing/2014/main" id="{00000000-0008-0000-0300-00007E00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861" name="Text Box 127">
          <a:extLst>
            <a:ext uri="{FF2B5EF4-FFF2-40B4-BE49-F238E27FC236}">
              <a16:creationId xmlns="" xmlns:a16="http://schemas.microsoft.com/office/drawing/2014/main" id="{00000000-0008-0000-0300-00007F00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862" name="Text Box 138">
          <a:extLst>
            <a:ext uri="{FF2B5EF4-FFF2-40B4-BE49-F238E27FC236}">
              <a16:creationId xmlns="" xmlns:a16="http://schemas.microsoft.com/office/drawing/2014/main" id="{00000000-0008-0000-0300-00008A00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863" name="Text Box 139">
          <a:extLst>
            <a:ext uri="{FF2B5EF4-FFF2-40B4-BE49-F238E27FC236}">
              <a16:creationId xmlns="" xmlns:a16="http://schemas.microsoft.com/office/drawing/2014/main" id="{00000000-0008-0000-0300-00008B00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864" name="Text Box 141">
          <a:extLst>
            <a:ext uri="{FF2B5EF4-FFF2-40B4-BE49-F238E27FC236}">
              <a16:creationId xmlns="" xmlns:a16="http://schemas.microsoft.com/office/drawing/2014/main" id="{00000000-0008-0000-0300-00008D00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865" name="Text Box 142">
          <a:extLst>
            <a:ext uri="{FF2B5EF4-FFF2-40B4-BE49-F238E27FC236}">
              <a16:creationId xmlns="" xmlns:a16="http://schemas.microsoft.com/office/drawing/2014/main" id="{00000000-0008-0000-0300-00008E00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866" name="Text Box 143">
          <a:extLst>
            <a:ext uri="{FF2B5EF4-FFF2-40B4-BE49-F238E27FC236}">
              <a16:creationId xmlns="" xmlns:a16="http://schemas.microsoft.com/office/drawing/2014/main" id="{00000000-0008-0000-0300-00008F00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867" name="Text Box 144">
          <a:extLst>
            <a:ext uri="{FF2B5EF4-FFF2-40B4-BE49-F238E27FC236}">
              <a16:creationId xmlns="" xmlns:a16="http://schemas.microsoft.com/office/drawing/2014/main" id="{00000000-0008-0000-0300-00009000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868" name="Text Box 145">
          <a:extLst>
            <a:ext uri="{FF2B5EF4-FFF2-40B4-BE49-F238E27FC236}">
              <a16:creationId xmlns="" xmlns:a16="http://schemas.microsoft.com/office/drawing/2014/main" id="{00000000-0008-0000-0300-00009100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869" name="Text Box 146">
          <a:extLst>
            <a:ext uri="{FF2B5EF4-FFF2-40B4-BE49-F238E27FC236}">
              <a16:creationId xmlns="" xmlns:a16="http://schemas.microsoft.com/office/drawing/2014/main" id="{00000000-0008-0000-0300-00009200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870" name="Text Box 147">
          <a:extLst>
            <a:ext uri="{FF2B5EF4-FFF2-40B4-BE49-F238E27FC236}">
              <a16:creationId xmlns="" xmlns:a16="http://schemas.microsoft.com/office/drawing/2014/main" id="{00000000-0008-0000-0300-00009300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871" name="Text Box 148">
          <a:extLst>
            <a:ext uri="{FF2B5EF4-FFF2-40B4-BE49-F238E27FC236}">
              <a16:creationId xmlns="" xmlns:a16="http://schemas.microsoft.com/office/drawing/2014/main" id="{00000000-0008-0000-0300-00009400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872" name="Text Box 149">
          <a:extLst>
            <a:ext uri="{FF2B5EF4-FFF2-40B4-BE49-F238E27FC236}">
              <a16:creationId xmlns="" xmlns:a16="http://schemas.microsoft.com/office/drawing/2014/main" id="{00000000-0008-0000-0300-00009500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873" name="Text Box 150">
          <a:extLst>
            <a:ext uri="{FF2B5EF4-FFF2-40B4-BE49-F238E27FC236}">
              <a16:creationId xmlns="" xmlns:a16="http://schemas.microsoft.com/office/drawing/2014/main" id="{00000000-0008-0000-0300-00009600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874" name="Text Box 151">
          <a:extLst>
            <a:ext uri="{FF2B5EF4-FFF2-40B4-BE49-F238E27FC236}">
              <a16:creationId xmlns="" xmlns:a16="http://schemas.microsoft.com/office/drawing/2014/main" id="{00000000-0008-0000-0300-00009700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875" name="Text Box 152">
          <a:extLst>
            <a:ext uri="{FF2B5EF4-FFF2-40B4-BE49-F238E27FC236}">
              <a16:creationId xmlns="" xmlns:a16="http://schemas.microsoft.com/office/drawing/2014/main" id="{00000000-0008-0000-0300-00009800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876" name="Text Box 163">
          <a:extLst>
            <a:ext uri="{FF2B5EF4-FFF2-40B4-BE49-F238E27FC236}">
              <a16:creationId xmlns="" xmlns:a16="http://schemas.microsoft.com/office/drawing/2014/main" id="{00000000-0008-0000-0300-0000A3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5</xdr:row>
      <xdr:rowOff>190500</xdr:rowOff>
    </xdr:to>
    <xdr:sp macro="" textlink="">
      <xdr:nvSpPr>
        <xdr:cNvPr id="877" name="Text Box 164">
          <a:extLst>
            <a:ext uri="{FF2B5EF4-FFF2-40B4-BE49-F238E27FC236}">
              <a16:creationId xmlns="" xmlns:a16="http://schemas.microsoft.com/office/drawing/2014/main" id="{00000000-0008-0000-0300-0000A4000000}"/>
            </a:ext>
          </a:extLst>
        </xdr:cNvPr>
        <xdr:cNvSpPr txBox="1">
          <a:spLocks noChangeArrowheads="1"/>
        </xdr:cNvSpPr>
      </xdr:nvSpPr>
      <xdr:spPr bwMode="auto">
        <a:xfrm>
          <a:off x="82962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878" name="Text Box 115">
          <a:extLst>
            <a:ext uri="{FF2B5EF4-FFF2-40B4-BE49-F238E27FC236}">
              <a16:creationId xmlns="" xmlns:a16="http://schemas.microsoft.com/office/drawing/2014/main" id="{00000000-0008-0000-0300-0000A5000000}"/>
            </a:ext>
          </a:extLst>
        </xdr:cNvPr>
        <xdr:cNvSpPr txBox="1">
          <a:spLocks noChangeArrowheads="1"/>
        </xdr:cNvSpPr>
      </xdr:nvSpPr>
      <xdr:spPr bwMode="auto">
        <a:xfrm>
          <a:off x="36385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879" name="Text Box 140">
          <a:extLst>
            <a:ext uri="{FF2B5EF4-FFF2-40B4-BE49-F238E27FC236}">
              <a16:creationId xmlns="" xmlns:a16="http://schemas.microsoft.com/office/drawing/2014/main" id="{00000000-0008-0000-0300-0000A6000000}"/>
            </a:ext>
          </a:extLst>
        </xdr:cNvPr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880" name="Text Box 163">
          <a:extLst>
            <a:ext uri="{FF2B5EF4-FFF2-40B4-BE49-F238E27FC236}">
              <a16:creationId xmlns="" xmlns:a16="http://schemas.microsoft.com/office/drawing/2014/main" id="{00000000-0008-0000-0300-0000A7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2</xdr:row>
      <xdr:rowOff>447675</xdr:rowOff>
    </xdr:to>
    <xdr:sp macro="" textlink="">
      <xdr:nvSpPr>
        <xdr:cNvPr id="881" name="Text Box 164">
          <a:extLst>
            <a:ext uri="{FF2B5EF4-FFF2-40B4-BE49-F238E27FC236}">
              <a16:creationId xmlns="" xmlns:a16="http://schemas.microsoft.com/office/drawing/2014/main" id="{00000000-0008-0000-0300-0000A8000000}"/>
            </a:ext>
          </a:extLst>
        </xdr:cNvPr>
        <xdr:cNvSpPr txBox="1">
          <a:spLocks noChangeArrowheads="1"/>
        </xdr:cNvSpPr>
      </xdr:nvSpPr>
      <xdr:spPr bwMode="auto">
        <a:xfrm>
          <a:off x="2628900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882" name="Text Box 1">
          <a:extLst>
            <a:ext uri="{FF2B5EF4-FFF2-40B4-BE49-F238E27FC236}">
              <a16:creationId xmlns="" xmlns:a16="http://schemas.microsoft.com/office/drawing/2014/main" id="{00000000-0008-0000-0300-0000A9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883" name="Text Box 4">
          <a:extLst>
            <a:ext uri="{FF2B5EF4-FFF2-40B4-BE49-F238E27FC236}">
              <a16:creationId xmlns="" xmlns:a16="http://schemas.microsoft.com/office/drawing/2014/main" id="{00000000-0008-0000-0300-0000AA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161925</xdr:rowOff>
    </xdr:to>
    <xdr:sp macro="" textlink="">
      <xdr:nvSpPr>
        <xdr:cNvPr id="884" name="Text Box 6">
          <a:extLst>
            <a:ext uri="{FF2B5EF4-FFF2-40B4-BE49-F238E27FC236}">
              <a16:creationId xmlns="" xmlns:a16="http://schemas.microsoft.com/office/drawing/2014/main" id="{00000000-0008-0000-0300-0000AB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885" name="Text Box 8">
          <a:extLst>
            <a:ext uri="{FF2B5EF4-FFF2-40B4-BE49-F238E27FC236}">
              <a16:creationId xmlns="" xmlns:a16="http://schemas.microsoft.com/office/drawing/2014/main" id="{00000000-0008-0000-0300-0000AC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886" name="Text Box 10">
          <a:extLst>
            <a:ext uri="{FF2B5EF4-FFF2-40B4-BE49-F238E27FC236}">
              <a16:creationId xmlns="" xmlns:a16="http://schemas.microsoft.com/office/drawing/2014/main" id="{00000000-0008-0000-0300-0000AD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161925</xdr:rowOff>
    </xdr:to>
    <xdr:sp macro="" textlink="">
      <xdr:nvSpPr>
        <xdr:cNvPr id="887" name="Text Box 12">
          <a:extLst>
            <a:ext uri="{FF2B5EF4-FFF2-40B4-BE49-F238E27FC236}">
              <a16:creationId xmlns="" xmlns:a16="http://schemas.microsoft.com/office/drawing/2014/main" id="{00000000-0008-0000-0300-0000AE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888" name="Text Box 15">
          <a:extLst>
            <a:ext uri="{FF2B5EF4-FFF2-40B4-BE49-F238E27FC236}">
              <a16:creationId xmlns="" xmlns:a16="http://schemas.microsoft.com/office/drawing/2014/main" id="{00000000-0008-0000-0300-0000AF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889" name="Text Box 16">
          <a:extLst>
            <a:ext uri="{FF2B5EF4-FFF2-40B4-BE49-F238E27FC236}">
              <a16:creationId xmlns="" xmlns:a16="http://schemas.microsoft.com/office/drawing/2014/main" id="{00000000-0008-0000-0300-0000B0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890" name="Text Box 17">
          <a:extLst>
            <a:ext uri="{FF2B5EF4-FFF2-40B4-BE49-F238E27FC236}">
              <a16:creationId xmlns="" xmlns:a16="http://schemas.microsoft.com/office/drawing/2014/main" id="{00000000-0008-0000-0300-0000B1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891" name="Text Box 18">
          <a:extLst>
            <a:ext uri="{FF2B5EF4-FFF2-40B4-BE49-F238E27FC236}">
              <a16:creationId xmlns="" xmlns:a16="http://schemas.microsoft.com/office/drawing/2014/main" id="{00000000-0008-0000-0300-0000B2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892" name="Text Box 19">
          <a:extLst>
            <a:ext uri="{FF2B5EF4-FFF2-40B4-BE49-F238E27FC236}">
              <a16:creationId xmlns="" xmlns:a16="http://schemas.microsoft.com/office/drawing/2014/main" id="{00000000-0008-0000-0300-0000B3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893" name="Text Box 20">
          <a:extLst>
            <a:ext uri="{FF2B5EF4-FFF2-40B4-BE49-F238E27FC236}">
              <a16:creationId xmlns="" xmlns:a16="http://schemas.microsoft.com/office/drawing/2014/main" id="{00000000-0008-0000-0300-0000B4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894" name="Text Box 22">
          <a:extLst>
            <a:ext uri="{FF2B5EF4-FFF2-40B4-BE49-F238E27FC236}">
              <a16:creationId xmlns="" xmlns:a16="http://schemas.microsoft.com/office/drawing/2014/main" id="{00000000-0008-0000-0300-0000B5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895" name="Text Box 23">
          <a:extLst>
            <a:ext uri="{FF2B5EF4-FFF2-40B4-BE49-F238E27FC236}">
              <a16:creationId xmlns="" xmlns:a16="http://schemas.microsoft.com/office/drawing/2014/main" id="{00000000-0008-0000-0300-0000B6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896" name="Text Box 24">
          <a:extLst>
            <a:ext uri="{FF2B5EF4-FFF2-40B4-BE49-F238E27FC236}">
              <a16:creationId xmlns="" xmlns:a16="http://schemas.microsoft.com/office/drawing/2014/main" id="{00000000-0008-0000-0300-0000B7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897" name="Text Box 25">
          <a:extLst>
            <a:ext uri="{FF2B5EF4-FFF2-40B4-BE49-F238E27FC236}">
              <a16:creationId xmlns="" xmlns:a16="http://schemas.microsoft.com/office/drawing/2014/main" id="{00000000-0008-0000-0300-0000B8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898" name="Text Box 26">
          <a:extLst>
            <a:ext uri="{FF2B5EF4-FFF2-40B4-BE49-F238E27FC236}">
              <a16:creationId xmlns="" xmlns:a16="http://schemas.microsoft.com/office/drawing/2014/main" id="{00000000-0008-0000-0300-0000B9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899" name="Text Box 27">
          <a:extLst>
            <a:ext uri="{FF2B5EF4-FFF2-40B4-BE49-F238E27FC236}">
              <a16:creationId xmlns="" xmlns:a16="http://schemas.microsoft.com/office/drawing/2014/main" id="{00000000-0008-0000-0300-0000BA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900" name="Text Box 28">
          <a:extLst>
            <a:ext uri="{FF2B5EF4-FFF2-40B4-BE49-F238E27FC236}">
              <a16:creationId xmlns="" xmlns:a16="http://schemas.microsoft.com/office/drawing/2014/main" id="{00000000-0008-0000-0300-0000BB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901" name="Text Box 29">
          <a:extLst>
            <a:ext uri="{FF2B5EF4-FFF2-40B4-BE49-F238E27FC236}">
              <a16:creationId xmlns="" xmlns:a16="http://schemas.microsoft.com/office/drawing/2014/main" id="{00000000-0008-0000-0300-0000BC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902" name="Text Box 30">
          <a:extLst>
            <a:ext uri="{FF2B5EF4-FFF2-40B4-BE49-F238E27FC236}">
              <a16:creationId xmlns="" xmlns:a16="http://schemas.microsoft.com/office/drawing/2014/main" id="{00000000-0008-0000-0300-0000BD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903" name="Text Box 31">
          <a:extLst>
            <a:ext uri="{FF2B5EF4-FFF2-40B4-BE49-F238E27FC236}">
              <a16:creationId xmlns="" xmlns:a16="http://schemas.microsoft.com/office/drawing/2014/main" id="{00000000-0008-0000-0300-0000BE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904" name="Text Box 32">
          <a:extLst>
            <a:ext uri="{FF2B5EF4-FFF2-40B4-BE49-F238E27FC236}">
              <a16:creationId xmlns="" xmlns:a16="http://schemas.microsoft.com/office/drawing/2014/main" id="{00000000-0008-0000-0300-0000BF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905" name="Text Box 33">
          <a:extLst>
            <a:ext uri="{FF2B5EF4-FFF2-40B4-BE49-F238E27FC236}">
              <a16:creationId xmlns="" xmlns:a16="http://schemas.microsoft.com/office/drawing/2014/main" id="{00000000-0008-0000-0300-0000C0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906" name="Text Box 34">
          <a:extLst>
            <a:ext uri="{FF2B5EF4-FFF2-40B4-BE49-F238E27FC236}">
              <a16:creationId xmlns="" xmlns:a16="http://schemas.microsoft.com/office/drawing/2014/main" id="{00000000-0008-0000-0300-0000C1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907" name="Text Box 35">
          <a:extLst>
            <a:ext uri="{FF2B5EF4-FFF2-40B4-BE49-F238E27FC236}">
              <a16:creationId xmlns="" xmlns:a16="http://schemas.microsoft.com/office/drawing/2014/main" id="{00000000-0008-0000-0300-0000C2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908" name="Text Box 36">
          <a:extLst>
            <a:ext uri="{FF2B5EF4-FFF2-40B4-BE49-F238E27FC236}">
              <a16:creationId xmlns="" xmlns:a16="http://schemas.microsoft.com/office/drawing/2014/main" id="{00000000-0008-0000-0300-0000C3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909" name="Text Box 163">
          <a:extLst>
            <a:ext uri="{FF2B5EF4-FFF2-40B4-BE49-F238E27FC236}">
              <a16:creationId xmlns="" xmlns:a16="http://schemas.microsoft.com/office/drawing/2014/main" id="{00000000-0008-0000-0300-0000C5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76200</xdr:colOff>
      <xdr:row>5</xdr:row>
      <xdr:rowOff>190500</xdr:rowOff>
    </xdr:to>
    <xdr:sp macro="" textlink="">
      <xdr:nvSpPr>
        <xdr:cNvPr id="910" name="Text Box 89">
          <a:extLst>
            <a:ext uri="{FF2B5EF4-FFF2-40B4-BE49-F238E27FC236}">
              <a16:creationId xmlns="" xmlns:a16="http://schemas.microsoft.com/office/drawing/2014/main" id="{00000000-0008-0000-0300-0000C6000000}"/>
            </a:ext>
          </a:extLst>
        </xdr:cNvPr>
        <xdr:cNvSpPr txBox="1">
          <a:spLocks noChangeArrowheads="1"/>
        </xdr:cNvSpPr>
      </xdr:nvSpPr>
      <xdr:spPr bwMode="auto">
        <a:xfrm>
          <a:off x="46577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190500</xdr:rowOff>
    </xdr:to>
    <xdr:sp macro="" textlink="">
      <xdr:nvSpPr>
        <xdr:cNvPr id="911" name="Text Box 115">
          <a:extLst>
            <a:ext uri="{FF2B5EF4-FFF2-40B4-BE49-F238E27FC236}">
              <a16:creationId xmlns="" xmlns:a16="http://schemas.microsoft.com/office/drawing/2014/main" id="{00000000-0008-0000-0300-0000C7000000}"/>
            </a:ext>
          </a:extLst>
        </xdr:cNvPr>
        <xdr:cNvSpPr txBox="1">
          <a:spLocks noChangeArrowheads="1"/>
        </xdr:cNvSpPr>
      </xdr:nvSpPr>
      <xdr:spPr bwMode="auto">
        <a:xfrm>
          <a:off x="46577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76200</xdr:colOff>
      <xdr:row>5</xdr:row>
      <xdr:rowOff>190500</xdr:rowOff>
    </xdr:to>
    <xdr:sp macro="" textlink="">
      <xdr:nvSpPr>
        <xdr:cNvPr id="912" name="Text Box 140">
          <a:extLst>
            <a:ext uri="{FF2B5EF4-FFF2-40B4-BE49-F238E27FC236}">
              <a16:creationId xmlns="" xmlns:a16="http://schemas.microsoft.com/office/drawing/2014/main" id="{00000000-0008-0000-0300-0000C8000000}"/>
            </a:ext>
          </a:extLst>
        </xdr:cNvPr>
        <xdr:cNvSpPr txBox="1">
          <a:spLocks noChangeArrowheads="1"/>
        </xdr:cNvSpPr>
      </xdr:nvSpPr>
      <xdr:spPr bwMode="auto">
        <a:xfrm>
          <a:off x="46577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913" name="Text Box 115">
          <a:extLst>
            <a:ext uri="{FF2B5EF4-FFF2-40B4-BE49-F238E27FC236}">
              <a16:creationId xmlns="" xmlns:a16="http://schemas.microsoft.com/office/drawing/2014/main" id="{00000000-0008-0000-0300-0000CC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5</xdr:row>
      <xdr:rowOff>190500</xdr:rowOff>
    </xdr:to>
    <xdr:sp macro="" textlink="">
      <xdr:nvSpPr>
        <xdr:cNvPr id="914" name="Text Box 140">
          <a:extLst>
            <a:ext uri="{FF2B5EF4-FFF2-40B4-BE49-F238E27FC236}">
              <a16:creationId xmlns="" xmlns:a16="http://schemas.microsoft.com/office/drawing/2014/main" id="{00000000-0008-0000-0300-0000CD000000}"/>
            </a:ext>
          </a:extLst>
        </xdr:cNvPr>
        <xdr:cNvSpPr txBox="1">
          <a:spLocks noChangeArrowheads="1"/>
        </xdr:cNvSpPr>
      </xdr:nvSpPr>
      <xdr:spPr bwMode="auto">
        <a:xfrm>
          <a:off x="82962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915" name="Text Box 115">
          <a:extLst>
            <a:ext uri="{FF2B5EF4-FFF2-40B4-BE49-F238E27FC236}">
              <a16:creationId xmlns="" xmlns:a16="http://schemas.microsoft.com/office/drawing/2014/main" id="{00000000-0008-0000-0300-0000CE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916" name="Text Box 89">
          <a:extLst>
            <a:ext uri="{FF2B5EF4-FFF2-40B4-BE49-F238E27FC236}">
              <a16:creationId xmlns="" xmlns:a16="http://schemas.microsoft.com/office/drawing/2014/main" id="{00000000-0008-0000-0300-0000D200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17" name="Text Box 115">
          <a:extLst>
            <a:ext uri="{FF2B5EF4-FFF2-40B4-BE49-F238E27FC236}">
              <a16:creationId xmlns="" xmlns:a16="http://schemas.microsoft.com/office/drawing/2014/main" id="{00000000-0008-0000-0300-0000D3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918" name="Text Box 140">
          <a:extLst>
            <a:ext uri="{FF2B5EF4-FFF2-40B4-BE49-F238E27FC236}">
              <a16:creationId xmlns="" xmlns:a16="http://schemas.microsoft.com/office/drawing/2014/main" id="{00000000-0008-0000-0300-0000D400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919" name="Text Box 89">
          <a:extLst>
            <a:ext uri="{FF2B5EF4-FFF2-40B4-BE49-F238E27FC236}">
              <a16:creationId xmlns="" xmlns:a16="http://schemas.microsoft.com/office/drawing/2014/main" id="{00000000-0008-0000-0300-0000D5000000}"/>
            </a:ext>
          </a:extLst>
        </xdr:cNvPr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920" name="Text Box 115">
          <a:extLst>
            <a:ext uri="{FF2B5EF4-FFF2-40B4-BE49-F238E27FC236}">
              <a16:creationId xmlns="" xmlns:a16="http://schemas.microsoft.com/office/drawing/2014/main" id="{00000000-0008-0000-0300-0000D6000000}"/>
            </a:ext>
          </a:extLst>
        </xdr:cNvPr>
        <xdr:cNvSpPr txBox="1">
          <a:spLocks noChangeArrowheads="1"/>
        </xdr:cNvSpPr>
      </xdr:nvSpPr>
      <xdr:spPr bwMode="auto">
        <a:xfrm>
          <a:off x="36385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921" name="Text Box 140">
          <a:extLst>
            <a:ext uri="{FF2B5EF4-FFF2-40B4-BE49-F238E27FC236}">
              <a16:creationId xmlns="" xmlns:a16="http://schemas.microsoft.com/office/drawing/2014/main" id="{00000000-0008-0000-0300-0000D7000000}"/>
            </a:ext>
          </a:extLst>
        </xdr:cNvPr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22" name="Text Box 1">
          <a:extLst>
            <a:ext uri="{FF2B5EF4-FFF2-40B4-BE49-F238E27FC236}">
              <a16:creationId xmlns="" xmlns:a16="http://schemas.microsoft.com/office/drawing/2014/main" id="{00000000-0008-0000-0300-0000D8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923" name="Text Box 2">
          <a:extLst>
            <a:ext uri="{FF2B5EF4-FFF2-40B4-BE49-F238E27FC236}">
              <a16:creationId xmlns="" xmlns:a16="http://schemas.microsoft.com/office/drawing/2014/main" id="{00000000-0008-0000-0300-0000D9000000}"/>
            </a:ext>
          </a:extLst>
        </xdr:cNvPr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924" name="Text Box 3">
          <a:extLst>
            <a:ext uri="{FF2B5EF4-FFF2-40B4-BE49-F238E27FC236}">
              <a16:creationId xmlns="" xmlns:a16="http://schemas.microsoft.com/office/drawing/2014/main" id="{00000000-0008-0000-0300-0000DA000000}"/>
            </a:ext>
          </a:extLst>
        </xdr:cNvPr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25" name="Text Box 4">
          <a:extLst>
            <a:ext uri="{FF2B5EF4-FFF2-40B4-BE49-F238E27FC236}">
              <a16:creationId xmlns="" xmlns:a16="http://schemas.microsoft.com/office/drawing/2014/main" id="{00000000-0008-0000-0300-0000DB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926" name="Text Box 5">
          <a:extLst>
            <a:ext uri="{FF2B5EF4-FFF2-40B4-BE49-F238E27FC236}">
              <a16:creationId xmlns="" xmlns:a16="http://schemas.microsoft.com/office/drawing/2014/main" id="{00000000-0008-0000-0300-0000DC000000}"/>
            </a:ext>
          </a:extLst>
        </xdr:cNvPr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27" name="Text Box 6">
          <a:extLst>
            <a:ext uri="{FF2B5EF4-FFF2-40B4-BE49-F238E27FC236}">
              <a16:creationId xmlns="" xmlns:a16="http://schemas.microsoft.com/office/drawing/2014/main" id="{00000000-0008-0000-0300-0000DD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928" name="Text Box 7">
          <a:extLst>
            <a:ext uri="{FF2B5EF4-FFF2-40B4-BE49-F238E27FC236}">
              <a16:creationId xmlns="" xmlns:a16="http://schemas.microsoft.com/office/drawing/2014/main" id="{00000000-0008-0000-0300-0000DE000000}"/>
            </a:ext>
          </a:extLst>
        </xdr:cNvPr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29" name="Text Box 8">
          <a:extLst>
            <a:ext uri="{FF2B5EF4-FFF2-40B4-BE49-F238E27FC236}">
              <a16:creationId xmlns="" xmlns:a16="http://schemas.microsoft.com/office/drawing/2014/main" id="{00000000-0008-0000-0300-0000DF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930" name="Text Box 9">
          <a:extLst>
            <a:ext uri="{FF2B5EF4-FFF2-40B4-BE49-F238E27FC236}">
              <a16:creationId xmlns="" xmlns:a16="http://schemas.microsoft.com/office/drawing/2014/main" id="{00000000-0008-0000-0300-0000E0000000}"/>
            </a:ext>
          </a:extLst>
        </xdr:cNvPr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31" name="Text Box 10">
          <a:extLst>
            <a:ext uri="{FF2B5EF4-FFF2-40B4-BE49-F238E27FC236}">
              <a16:creationId xmlns="" xmlns:a16="http://schemas.microsoft.com/office/drawing/2014/main" id="{00000000-0008-0000-0300-0000E1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932" name="Text Box 11">
          <a:extLst>
            <a:ext uri="{FF2B5EF4-FFF2-40B4-BE49-F238E27FC236}">
              <a16:creationId xmlns="" xmlns:a16="http://schemas.microsoft.com/office/drawing/2014/main" id="{00000000-0008-0000-0300-0000E2000000}"/>
            </a:ext>
          </a:extLst>
        </xdr:cNvPr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33" name="Text Box 12">
          <a:extLst>
            <a:ext uri="{FF2B5EF4-FFF2-40B4-BE49-F238E27FC236}">
              <a16:creationId xmlns="" xmlns:a16="http://schemas.microsoft.com/office/drawing/2014/main" id="{00000000-0008-0000-0300-0000E3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934" name="Text Box 13">
          <a:extLst>
            <a:ext uri="{FF2B5EF4-FFF2-40B4-BE49-F238E27FC236}">
              <a16:creationId xmlns="" xmlns:a16="http://schemas.microsoft.com/office/drawing/2014/main" id="{00000000-0008-0000-0300-0000E4000000}"/>
            </a:ext>
          </a:extLst>
        </xdr:cNvPr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935" name="Text Box 14">
          <a:extLst>
            <a:ext uri="{FF2B5EF4-FFF2-40B4-BE49-F238E27FC236}">
              <a16:creationId xmlns="" xmlns:a16="http://schemas.microsoft.com/office/drawing/2014/main" id="{00000000-0008-0000-0300-0000E5000000}"/>
            </a:ext>
          </a:extLst>
        </xdr:cNvPr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36" name="Text Box 15">
          <a:extLst>
            <a:ext uri="{FF2B5EF4-FFF2-40B4-BE49-F238E27FC236}">
              <a16:creationId xmlns="" xmlns:a16="http://schemas.microsoft.com/office/drawing/2014/main" id="{00000000-0008-0000-0300-0000E6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37" name="Text Box 16">
          <a:extLst>
            <a:ext uri="{FF2B5EF4-FFF2-40B4-BE49-F238E27FC236}">
              <a16:creationId xmlns="" xmlns:a16="http://schemas.microsoft.com/office/drawing/2014/main" id="{00000000-0008-0000-0300-0000E7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38" name="Text Box 17">
          <a:extLst>
            <a:ext uri="{FF2B5EF4-FFF2-40B4-BE49-F238E27FC236}">
              <a16:creationId xmlns="" xmlns:a16="http://schemas.microsoft.com/office/drawing/2014/main" id="{00000000-0008-0000-0300-0000E8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39" name="Text Box 18">
          <a:extLst>
            <a:ext uri="{FF2B5EF4-FFF2-40B4-BE49-F238E27FC236}">
              <a16:creationId xmlns="" xmlns:a16="http://schemas.microsoft.com/office/drawing/2014/main" id="{00000000-0008-0000-0300-0000E9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40" name="Text Box 19">
          <a:extLst>
            <a:ext uri="{FF2B5EF4-FFF2-40B4-BE49-F238E27FC236}">
              <a16:creationId xmlns="" xmlns:a16="http://schemas.microsoft.com/office/drawing/2014/main" id="{00000000-0008-0000-0300-0000EA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41" name="Text Box 20">
          <a:extLst>
            <a:ext uri="{FF2B5EF4-FFF2-40B4-BE49-F238E27FC236}">
              <a16:creationId xmlns="" xmlns:a16="http://schemas.microsoft.com/office/drawing/2014/main" id="{00000000-0008-0000-0300-0000EB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42" name="Text Box 22">
          <a:extLst>
            <a:ext uri="{FF2B5EF4-FFF2-40B4-BE49-F238E27FC236}">
              <a16:creationId xmlns="" xmlns:a16="http://schemas.microsoft.com/office/drawing/2014/main" id="{00000000-0008-0000-0300-0000EC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43" name="Text Box 23">
          <a:extLst>
            <a:ext uri="{FF2B5EF4-FFF2-40B4-BE49-F238E27FC236}">
              <a16:creationId xmlns="" xmlns:a16="http://schemas.microsoft.com/office/drawing/2014/main" id="{00000000-0008-0000-0300-0000ED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44" name="Text Box 24">
          <a:extLst>
            <a:ext uri="{FF2B5EF4-FFF2-40B4-BE49-F238E27FC236}">
              <a16:creationId xmlns="" xmlns:a16="http://schemas.microsoft.com/office/drawing/2014/main" id="{00000000-0008-0000-0300-0000EE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45" name="Text Box 25">
          <a:extLst>
            <a:ext uri="{FF2B5EF4-FFF2-40B4-BE49-F238E27FC236}">
              <a16:creationId xmlns="" xmlns:a16="http://schemas.microsoft.com/office/drawing/2014/main" id="{00000000-0008-0000-0300-0000EF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46" name="Text Box 26">
          <a:extLst>
            <a:ext uri="{FF2B5EF4-FFF2-40B4-BE49-F238E27FC236}">
              <a16:creationId xmlns="" xmlns:a16="http://schemas.microsoft.com/office/drawing/2014/main" id="{00000000-0008-0000-0300-0000F0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47" name="Text Box 27">
          <a:extLst>
            <a:ext uri="{FF2B5EF4-FFF2-40B4-BE49-F238E27FC236}">
              <a16:creationId xmlns="" xmlns:a16="http://schemas.microsoft.com/office/drawing/2014/main" id="{00000000-0008-0000-0300-0000F1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48" name="Text Box 28">
          <a:extLst>
            <a:ext uri="{FF2B5EF4-FFF2-40B4-BE49-F238E27FC236}">
              <a16:creationId xmlns="" xmlns:a16="http://schemas.microsoft.com/office/drawing/2014/main" id="{00000000-0008-0000-0300-0000F2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49" name="Text Box 29">
          <a:extLst>
            <a:ext uri="{FF2B5EF4-FFF2-40B4-BE49-F238E27FC236}">
              <a16:creationId xmlns="" xmlns:a16="http://schemas.microsoft.com/office/drawing/2014/main" id="{00000000-0008-0000-0300-0000F3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50" name="Text Box 30">
          <a:extLst>
            <a:ext uri="{FF2B5EF4-FFF2-40B4-BE49-F238E27FC236}">
              <a16:creationId xmlns="" xmlns:a16="http://schemas.microsoft.com/office/drawing/2014/main" id="{00000000-0008-0000-0300-0000F4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51" name="Text Box 31">
          <a:extLst>
            <a:ext uri="{FF2B5EF4-FFF2-40B4-BE49-F238E27FC236}">
              <a16:creationId xmlns="" xmlns:a16="http://schemas.microsoft.com/office/drawing/2014/main" id="{00000000-0008-0000-0300-0000F5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52" name="Text Box 32">
          <a:extLst>
            <a:ext uri="{FF2B5EF4-FFF2-40B4-BE49-F238E27FC236}">
              <a16:creationId xmlns="" xmlns:a16="http://schemas.microsoft.com/office/drawing/2014/main" id="{00000000-0008-0000-0300-0000F6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53" name="Text Box 33">
          <a:extLst>
            <a:ext uri="{FF2B5EF4-FFF2-40B4-BE49-F238E27FC236}">
              <a16:creationId xmlns="" xmlns:a16="http://schemas.microsoft.com/office/drawing/2014/main" id="{00000000-0008-0000-0300-0000F7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54" name="Text Box 34">
          <a:extLst>
            <a:ext uri="{FF2B5EF4-FFF2-40B4-BE49-F238E27FC236}">
              <a16:creationId xmlns="" xmlns:a16="http://schemas.microsoft.com/office/drawing/2014/main" id="{00000000-0008-0000-0300-0000F8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55" name="Text Box 35">
          <a:extLst>
            <a:ext uri="{FF2B5EF4-FFF2-40B4-BE49-F238E27FC236}">
              <a16:creationId xmlns="" xmlns:a16="http://schemas.microsoft.com/office/drawing/2014/main" id="{00000000-0008-0000-0300-0000F9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56" name="Text Box 36">
          <a:extLst>
            <a:ext uri="{FF2B5EF4-FFF2-40B4-BE49-F238E27FC236}">
              <a16:creationId xmlns="" xmlns:a16="http://schemas.microsoft.com/office/drawing/2014/main" id="{00000000-0008-0000-0300-0000FA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57" name="Text Box 37">
          <a:extLst>
            <a:ext uri="{FF2B5EF4-FFF2-40B4-BE49-F238E27FC236}">
              <a16:creationId xmlns="" xmlns:a16="http://schemas.microsoft.com/office/drawing/2014/main" id="{00000000-0008-0000-0300-0000FB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58" name="Text Box 38">
          <a:extLst>
            <a:ext uri="{FF2B5EF4-FFF2-40B4-BE49-F238E27FC236}">
              <a16:creationId xmlns="" xmlns:a16="http://schemas.microsoft.com/office/drawing/2014/main" id="{00000000-0008-0000-0300-0000FC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59" name="Text Box 39">
          <a:extLst>
            <a:ext uri="{FF2B5EF4-FFF2-40B4-BE49-F238E27FC236}">
              <a16:creationId xmlns="" xmlns:a16="http://schemas.microsoft.com/office/drawing/2014/main" id="{00000000-0008-0000-0300-0000FD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60" name="Text Box 40">
          <a:extLst>
            <a:ext uri="{FF2B5EF4-FFF2-40B4-BE49-F238E27FC236}">
              <a16:creationId xmlns="" xmlns:a16="http://schemas.microsoft.com/office/drawing/2014/main" id="{00000000-0008-0000-0300-0000FE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61" name="Text Box 41">
          <a:extLst>
            <a:ext uri="{FF2B5EF4-FFF2-40B4-BE49-F238E27FC236}">
              <a16:creationId xmlns="" xmlns:a16="http://schemas.microsoft.com/office/drawing/2014/main" id="{00000000-0008-0000-0300-0000FF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62" name="Text Box 42">
          <a:extLst>
            <a:ext uri="{FF2B5EF4-FFF2-40B4-BE49-F238E27FC236}">
              <a16:creationId xmlns="" xmlns:a16="http://schemas.microsoft.com/office/drawing/2014/main" id="{00000000-0008-0000-0300-000000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63" name="Text Box 43">
          <a:extLst>
            <a:ext uri="{FF2B5EF4-FFF2-40B4-BE49-F238E27FC236}">
              <a16:creationId xmlns="" xmlns:a16="http://schemas.microsoft.com/office/drawing/2014/main" id="{00000000-0008-0000-0300-000001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64" name="Text Box 44">
          <a:extLst>
            <a:ext uri="{FF2B5EF4-FFF2-40B4-BE49-F238E27FC236}">
              <a16:creationId xmlns="" xmlns:a16="http://schemas.microsoft.com/office/drawing/2014/main" id="{00000000-0008-0000-0300-000002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65" name="Text Box 45">
          <a:extLst>
            <a:ext uri="{FF2B5EF4-FFF2-40B4-BE49-F238E27FC236}">
              <a16:creationId xmlns="" xmlns:a16="http://schemas.microsoft.com/office/drawing/2014/main" id="{00000000-0008-0000-0300-000003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66" name="Text Box 46">
          <a:extLst>
            <a:ext uri="{FF2B5EF4-FFF2-40B4-BE49-F238E27FC236}">
              <a16:creationId xmlns="" xmlns:a16="http://schemas.microsoft.com/office/drawing/2014/main" id="{00000000-0008-0000-0300-000004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67" name="Text Box 47">
          <a:extLst>
            <a:ext uri="{FF2B5EF4-FFF2-40B4-BE49-F238E27FC236}">
              <a16:creationId xmlns="" xmlns:a16="http://schemas.microsoft.com/office/drawing/2014/main" id="{00000000-0008-0000-0300-000005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68" name="Text Box 48">
          <a:extLst>
            <a:ext uri="{FF2B5EF4-FFF2-40B4-BE49-F238E27FC236}">
              <a16:creationId xmlns="" xmlns:a16="http://schemas.microsoft.com/office/drawing/2014/main" id="{00000000-0008-0000-0300-000006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69" name="Text Box 49">
          <a:extLst>
            <a:ext uri="{FF2B5EF4-FFF2-40B4-BE49-F238E27FC236}">
              <a16:creationId xmlns="" xmlns:a16="http://schemas.microsoft.com/office/drawing/2014/main" id="{00000000-0008-0000-0300-000007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70" name="Text Box 50">
          <a:extLst>
            <a:ext uri="{FF2B5EF4-FFF2-40B4-BE49-F238E27FC236}">
              <a16:creationId xmlns="" xmlns:a16="http://schemas.microsoft.com/office/drawing/2014/main" id="{00000000-0008-0000-0300-000008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71" name="Text Box 51">
          <a:extLst>
            <a:ext uri="{FF2B5EF4-FFF2-40B4-BE49-F238E27FC236}">
              <a16:creationId xmlns="" xmlns:a16="http://schemas.microsoft.com/office/drawing/2014/main" id="{00000000-0008-0000-0300-000009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72" name="Text Box 52">
          <a:extLst>
            <a:ext uri="{FF2B5EF4-FFF2-40B4-BE49-F238E27FC236}">
              <a16:creationId xmlns="" xmlns:a16="http://schemas.microsoft.com/office/drawing/2014/main" id="{00000000-0008-0000-0300-00000A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73" name="Text Box 53">
          <a:extLst>
            <a:ext uri="{FF2B5EF4-FFF2-40B4-BE49-F238E27FC236}">
              <a16:creationId xmlns="" xmlns:a16="http://schemas.microsoft.com/office/drawing/2014/main" id="{00000000-0008-0000-0300-00000B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74" name="Text Box 54">
          <a:extLst>
            <a:ext uri="{FF2B5EF4-FFF2-40B4-BE49-F238E27FC236}">
              <a16:creationId xmlns="" xmlns:a16="http://schemas.microsoft.com/office/drawing/2014/main" id="{00000000-0008-0000-0300-00000C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75" name="Text Box 55">
          <a:extLst>
            <a:ext uri="{FF2B5EF4-FFF2-40B4-BE49-F238E27FC236}">
              <a16:creationId xmlns="" xmlns:a16="http://schemas.microsoft.com/office/drawing/2014/main" id="{00000000-0008-0000-0300-00000D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76" name="Text Box 56">
          <a:extLst>
            <a:ext uri="{FF2B5EF4-FFF2-40B4-BE49-F238E27FC236}">
              <a16:creationId xmlns="" xmlns:a16="http://schemas.microsoft.com/office/drawing/2014/main" id="{00000000-0008-0000-0300-00000E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77" name="Text Box 57">
          <a:extLst>
            <a:ext uri="{FF2B5EF4-FFF2-40B4-BE49-F238E27FC236}">
              <a16:creationId xmlns="" xmlns:a16="http://schemas.microsoft.com/office/drawing/2014/main" id="{00000000-0008-0000-0300-00000F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78" name="Text Box 58">
          <a:extLst>
            <a:ext uri="{FF2B5EF4-FFF2-40B4-BE49-F238E27FC236}">
              <a16:creationId xmlns="" xmlns:a16="http://schemas.microsoft.com/office/drawing/2014/main" id="{00000000-0008-0000-0300-000010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79" name="Text Box 59">
          <a:extLst>
            <a:ext uri="{FF2B5EF4-FFF2-40B4-BE49-F238E27FC236}">
              <a16:creationId xmlns="" xmlns:a16="http://schemas.microsoft.com/office/drawing/2014/main" id="{00000000-0008-0000-0300-000011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80" name="Text Box 60">
          <a:extLst>
            <a:ext uri="{FF2B5EF4-FFF2-40B4-BE49-F238E27FC236}">
              <a16:creationId xmlns="" xmlns:a16="http://schemas.microsoft.com/office/drawing/2014/main" id="{00000000-0008-0000-0300-000012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81" name="Text Box 61">
          <a:extLst>
            <a:ext uri="{FF2B5EF4-FFF2-40B4-BE49-F238E27FC236}">
              <a16:creationId xmlns="" xmlns:a16="http://schemas.microsoft.com/office/drawing/2014/main" id="{00000000-0008-0000-0300-000013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82" name="Text Box 62">
          <a:extLst>
            <a:ext uri="{FF2B5EF4-FFF2-40B4-BE49-F238E27FC236}">
              <a16:creationId xmlns="" xmlns:a16="http://schemas.microsoft.com/office/drawing/2014/main" id="{00000000-0008-0000-0300-000014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83" name="Text Box 63">
          <a:extLst>
            <a:ext uri="{FF2B5EF4-FFF2-40B4-BE49-F238E27FC236}">
              <a16:creationId xmlns="" xmlns:a16="http://schemas.microsoft.com/office/drawing/2014/main" id="{00000000-0008-0000-0300-000015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84" name="Text Box 64">
          <a:extLst>
            <a:ext uri="{FF2B5EF4-FFF2-40B4-BE49-F238E27FC236}">
              <a16:creationId xmlns="" xmlns:a16="http://schemas.microsoft.com/office/drawing/2014/main" id="{00000000-0008-0000-0300-000016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85" name="Text Box 65">
          <a:extLst>
            <a:ext uri="{FF2B5EF4-FFF2-40B4-BE49-F238E27FC236}">
              <a16:creationId xmlns="" xmlns:a16="http://schemas.microsoft.com/office/drawing/2014/main" id="{00000000-0008-0000-0300-000017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86" name="Text Box 66">
          <a:extLst>
            <a:ext uri="{FF2B5EF4-FFF2-40B4-BE49-F238E27FC236}">
              <a16:creationId xmlns="" xmlns:a16="http://schemas.microsoft.com/office/drawing/2014/main" id="{00000000-0008-0000-0300-000018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87" name="Text Box 67">
          <a:extLst>
            <a:ext uri="{FF2B5EF4-FFF2-40B4-BE49-F238E27FC236}">
              <a16:creationId xmlns="" xmlns:a16="http://schemas.microsoft.com/office/drawing/2014/main" id="{00000000-0008-0000-0300-000019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88" name="Text Box 68">
          <a:extLst>
            <a:ext uri="{FF2B5EF4-FFF2-40B4-BE49-F238E27FC236}">
              <a16:creationId xmlns="" xmlns:a16="http://schemas.microsoft.com/office/drawing/2014/main" id="{00000000-0008-0000-0300-00001A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89" name="Text Box 69">
          <a:extLst>
            <a:ext uri="{FF2B5EF4-FFF2-40B4-BE49-F238E27FC236}">
              <a16:creationId xmlns="" xmlns:a16="http://schemas.microsoft.com/office/drawing/2014/main" id="{00000000-0008-0000-0300-00001B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90" name="Text Box 70">
          <a:extLst>
            <a:ext uri="{FF2B5EF4-FFF2-40B4-BE49-F238E27FC236}">
              <a16:creationId xmlns="" xmlns:a16="http://schemas.microsoft.com/office/drawing/2014/main" id="{00000000-0008-0000-0300-00001C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91" name="Text Box 71">
          <a:extLst>
            <a:ext uri="{FF2B5EF4-FFF2-40B4-BE49-F238E27FC236}">
              <a16:creationId xmlns="" xmlns:a16="http://schemas.microsoft.com/office/drawing/2014/main" id="{00000000-0008-0000-0300-00001D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92" name="Text Box 72">
          <a:extLst>
            <a:ext uri="{FF2B5EF4-FFF2-40B4-BE49-F238E27FC236}">
              <a16:creationId xmlns="" xmlns:a16="http://schemas.microsoft.com/office/drawing/2014/main" id="{00000000-0008-0000-0300-00001E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93" name="Text Box 73">
          <a:extLst>
            <a:ext uri="{FF2B5EF4-FFF2-40B4-BE49-F238E27FC236}">
              <a16:creationId xmlns="" xmlns:a16="http://schemas.microsoft.com/office/drawing/2014/main" id="{00000000-0008-0000-0300-00001F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94" name="Text Box 74">
          <a:extLst>
            <a:ext uri="{FF2B5EF4-FFF2-40B4-BE49-F238E27FC236}">
              <a16:creationId xmlns="" xmlns:a16="http://schemas.microsoft.com/office/drawing/2014/main" id="{00000000-0008-0000-0300-000020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95" name="Text Box 75">
          <a:extLst>
            <a:ext uri="{FF2B5EF4-FFF2-40B4-BE49-F238E27FC236}">
              <a16:creationId xmlns="" xmlns:a16="http://schemas.microsoft.com/office/drawing/2014/main" id="{00000000-0008-0000-0300-000021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96" name="Text Box 76">
          <a:extLst>
            <a:ext uri="{FF2B5EF4-FFF2-40B4-BE49-F238E27FC236}">
              <a16:creationId xmlns="" xmlns:a16="http://schemas.microsoft.com/office/drawing/2014/main" id="{00000000-0008-0000-0300-000022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97" name="Text Box 77">
          <a:extLst>
            <a:ext uri="{FF2B5EF4-FFF2-40B4-BE49-F238E27FC236}">
              <a16:creationId xmlns="" xmlns:a16="http://schemas.microsoft.com/office/drawing/2014/main" id="{00000000-0008-0000-0300-000023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98" name="Text Box 78">
          <a:extLst>
            <a:ext uri="{FF2B5EF4-FFF2-40B4-BE49-F238E27FC236}">
              <a16:creationId xmlns="" xmlns:a16="http://schemas.microsoft.com/office/drawing/2014/main" id="{00000000-0008-0000-0300-000024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99" name="Text Box 79">
          <a:extLst>
            <a:ext uri="{FF2B5EF4-FFF2-40B4-BE49-F238E27FC236}">
              <a16:creationId xmlns="" xmlns:a16="http://schemas.microsoft.com/office/drawing/2014/main" id="{00000000-0008-0000-0300-000025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000" name="Text Box 80">
          <a:extLst>
            <a:ext uri="{FF2B5EF4-FFF2-40B4-BE49-F238E27FC236}">
              <a16:creationId xmlns="" xmlns:a16="http://schemas.microsoft.com/office/drawing/2014/main" id="{00000000-0008-0000-0300-000026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001" name="Text Box 81">
          <a:extLst>
            <a:ext uri="{FF2B5EF4-FFF2-40B4-BE49-F238E27FC236}">
              <a16:creationId xmlns="" xmlns:a16="http://schemas.microsoft.com/office/drawing/2014/main" id="{00000000-0008-0000-0300-000027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002" name="Text Box 82">
          <a:extLst>
            <a:ext uri="{FF2B5EF4-FFF2-40B4-BE49-F238E27FC236}">
              <a16:creationId xmlns="" xmlns:a16="http://schemas.microsoft.com/office/drawing/2014/main" id="{00000000-0008-0000-0300-000028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003" name="Text Box 83">
          <a:extLst>
            <a:ext uri="{FF2B5EF4-FFF2-40B4-BE49-F238E27FC236}">
              <a16:creationId xmlns="" xmlns:a16="http://schemas.microsoft.com/office/drawing/2014/main" id="{00000000-0008-0000-0300-000029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004" name="Text Box 84">
          <a:extLst>
            <a:ext uri="{FF2B5EF4-FFF2-40B4-BE49-F238E27FC236}">
              <a16:creationId xmlns="" xmlns:a16="http://schemas.microsoft.com/office/drawing/2014/main" id="{00000000-0008-0000-0300-00002A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005" name="Text Box 85">
          <a:extLst>
            <a:ext uri="{FF2B5EF4-FFF2-40B4-BE49-F238E27FC236}">
              <a16:creationId xmlns="" xmlns:a16="http://schemas.microsoft.com/office/drawing/2014/main" id="{00000000-0008-0000-0300-00002B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006" name="Text Box 86">
          <a:extLst>
            <a:ext uri="{FF2B5EF4-FFF2-40B4-BE49-F238E27FC236}">
              <a16:creationId xmlns="" xmlns:a16="http://schemas.microsoft.com/office/drawing/2014/main" id="{00000000-0008-0000-0300-00002C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007" name="Text Box 87">
          <a:extLst>
            <a:ext uri="{FF2B5EF4-FFF2-40B4-BE49-F238E27FC236}">
              <a16:creationId xmlns="" xmlns:a16="http://schemas.microsoft.com/office/drawing/2014/main" id="{00000000-0008-0000-0300-00002D01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008" name="Text Box 88">
          <a:extLst>
            <a:ext uri="{FF2B5EF4-FFF2-40B4-BE49-F238E27FC236}">
              <a16:creationId xmlns="" xmlns:a16="http://schemas.microsoft.com/office/drawing/2014/main" id="{00000000-0008-0000-0300-00002E01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1009" name="Text Box 89">
          <a:extLst>
            <a:ext uri="{FF2B5EF4-FFF2-40B4-BE49-F238E27FC236}">
              <a16:creationId xmlns="" xmlns:a16="http://schemas.microsoft.com/office/drawing/2014/main" id="{00000000-0008-0000-0300-00002F010000}"/>
            </a:ext>
          </a:extLst>
        </xdr:cNvPr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010" name="Text Box 90">
          <a:extLst>
            <a:ext uri="{FF2B5EF4-FFF2-40B4-BE49-F238E27FC236}">
              <a16:creationId xmlns="" xmlns:a16="http://schemas.microsoft.com/office/drawing/2014/main" id="{00000000-0008-0000-0300-00003001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011" name="Text Box 91">
          <a:extLst>
            <a:ext uri="{FF2B5EF4-FFF2-40B4-BE49-F238E27FC236}">
              <a16:creationId xmlns="" xmlns:a16="http://schemas.microsoft.com/office/drawing/2014/main" id="{00000000-0008-0000-0300-00003101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012" name="Text Box 92">
          <a:extLst>
            <a:ext uri="{FF2B5EF4-FFF2-40B4-BE49-F238E27FC236}">
              <a16:creationId xmlns="" xmlns:a16="http://schemas.microsoft.com/office/drawing/2014/main" id="{00000000-0008-0000-0300-00003201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013" name="Text Box 93">
          <a:extLst>
            <a:ext uri="{FF2B5EF4-FFF2-40B4-BE49-F238E27FC236}">
              <a16:creationId xmlns="" xmlns:a16="http://schemas.microsoft.com/office/drawing/2014/main" id="{00000000-0008-0000-0300-00003301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014" name="Text Box 94">
          <a:extLst>
            <a:ext uri="{FF2B5EF4-FFF2-40B4-BE49-F238E27FC236}">
              <a16:creationId xmlns="" xmlns:a16="http://schemas.microsoft.com/office/drawing/2014/main" id="{00000000-0008-0000-0300-00003401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015" name="Text Box 95">
          <a:extLst>
            <a:ext uri="{FF2B5EF4-FFF2-40B4-BE49-F238E27FC236}">
              <a16:creationId xmlns="" xmlns:a16="http://schemas.microsoft.com/office/drawing/2014/main" id="{00000000-0008-0000-0300-00003501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016" name="Text Box 96">
          <a:extLst>
            <a:ext uri="{FF2B5EF4-FFF2-40B4-BE49-F238E27FC236}">
              <a16:creationId xmlns="" xmlns:a16="http://schemas.microsoft.com/office/drawing/2014/main" id="{00000000-0008-0000-0300-00003601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017" name="Text Box 97">
          <a:extLst>
            <a:ext uri="{FF2B5EF4-FFF2-40B4-BE49-F238E27FC236}">
              <a16:creationId xmlns="" xmlns:a16="http://schemas.microsoft.com/office/drawing/2014/main" id="{00000000-0008-0000-0300-00003701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018" name="Text Box 98">
          <a:extLst>
            <a:ext uri="{FF2B5EF4-FFF2-40B4-BE49-F238E27FC236}">
              <a16:creationId xmlns="" xmlns:a16="http://schemas.microsoft.com/office/drawing/2014/main" id="{00000000-0008-0000-0300-00003801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019" name="Text Box 99">
          <a:extLst>
            <a:ext uri="{FF2B5EF4-FFF2-40B4-BE49-F238E27FC236}">
              <a16:creationId xmlns="" xmlns:a16="http://schemas.microsoft.com/office/drawing/2014/main" id="{00000000-0008-0000-0300-00003901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020" name="Text Box 100">
          <a:extLst>
            <a:ext uri="{FF2B5EF4-FFF2-40B4-BE49-F238E27FC236}">
              <a16:creationId xmlns="" xmlns:a16="http://schemas.microsoft.com/office/drawing/2014/main" id="{00000000-0008-0000-0300-00003A01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021" name="Text Box 101">
          <a:extLst>
            <a:ext uri="{FF2B5EF4-FFF2-40B4-BE49-F238E27FC236}">
              <a16:creationId xmlns="" xmlns:a16="http://schemas.microsoft.com/office/drawing/2014/main" id="{00000000-0008-0000-0300-00003B01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022" name="Text Box 102">
          <a:extLst>
            <a:ext uri="{FF2B5EF4-FFF2-40B4-BE49-F238E27FC236}">
              <a16:creationId xmlns="" xmlns:a16="http://schemas.microsoft.com/office/drawing/2014/main" id="{00000000-0008-0000-0300-00003C01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023" name="Text Box 103">
          <a:extLst>
            <a:ext uri="{FF2B5EF4-FFF2-40B4-BE49-F238E27FC236}">
              <a16:creationId xmlns="" xmlns:a16="http://schemas.microsoft.com/office/drawing/2014/main" id="{00000000-0008-0000-0300-00003D01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024" name="Text Box 104">
          <a:extLst>
            <a:ext uri="{FF2B5EF4-FFF2-40B4-BE49-F238E27FC236}">
              <a16:creationId xmlns="" xmlns:a16="http://schemas.microsoft.com/office/drawing/2014/main" id="{00000000-0008-0000-0300-00003E01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025" name="Text Box 105">
          <a:extLst>
            <a:ext uri="{FF2B5EF4-FFF2-40B4-BE49-F238E27FC236}">
              <a16:creationId xmlns="" xmlns:a16="http://schemas.microsoft.com/office/drawing/2014/main" id="{00000000-0008-0000-0300-00003F01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026" name="Text Box 106">
          <a:extLst>
            <a:ext uri="{FF2B5EF4-FFF2-40B4-BE49-F238E27FC236}">
              <a16:creationId xmlns="" xmlns:a16="http://schemas.microsoft.com/office/drawing/2014/main" id="{00000000-0008-0000-0300-00004001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027" name="Text Box 107">
          <a:extLst>
            <a:ext uri="{FF2B5EF4-FFF2-40B4-BE49-F238E27FC236}">
              <a16:creationId xmlns="" xmlns:a16="http://schemas.microsoft.com/office/drawing/2014/main" id="{00000000-0008-0000-0300-00004101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028" name="Text Box 108">
          <a:extLst>
            <a:ext uri="{FF2B5EF4-FFF2-40B4-BE49-F238E27FC236}">
              <a16:creationId xmlns="" xmlns:a16="http://schemas.microsoft.com/office/drawing/2014/main" id="{00000000-0008-0000-0300-00004201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029" name="Text Box 109">
          <a:extLst>
            <a:ext uri="{FF2B5EF4-FFF2-40B4-BE49-F238E27FC236}">
              <a16:creationId xmlns="" xmlns:a16="http://schemas.microsoft.com/office/drawing/2014/main" id="{00000000-0008-0000-0300-00004301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030" name="Text Box 110">
          <a:extLst>
            <a:ext uri="{FF2B5EF4-FFF2-40B4-BE49-F238E27FC236}">
              <a16:creationId xmlns="" xmlns:a16="http://schemas.microsoft.com/office/drawing/2014/main" id="{00000000-0008-0000-0300-00004401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031" name="Text Box 111">
          <a:extLst>
            <a:ext uri="{FF2B5EF4-FFF2-40B4-BE49-F238E27FC236}">
              <a16:creationId xmlns="" xmlns:a16="http://schemas.microsoft.com/office/drawing/2014/main" id="{00000000-0008-0000-0300-00004501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032" name="Text Box 112">
          <a:extLst>
            <a:ext uri="{FF2B5EF4-FFF2-40B4-BE49-F238E27FC236}">
              <a16:creationId xmlns="" xmlns:a16="http://schemas.microsoft.com/office/drawing/2014/main" id="{00000000-0008-0000-0300-00004601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033" name="Text Box 113">
          <a:extLst>
            <a:ext uri="{FF2B5EF4-FFF2-40B4-BE49-F238E27FC236}">
              <a16:creationId xmlns="" xmlns:a16="http://schemas.microsoft.com/office/drawing/2014/main" id="{00000000-0008-0000-0300-00004701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034" name="Text Box 114">
          <a:extLst>
            <a:ext uri="{FF2B5EF4-FFF2-40B4-BE49-F238E27FC236}">
              <a16:creationId xmlns="" xmlns:a16="http://schemas.microsoft.com/office/drawing/2014/main" id="{00000000-0008-0000-0300-00004801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035" name="Text Box 116">
          <a:extLst>
            <a:ext uri="{FF2B5EF4-FFF2-40B4-BE49-F238E27FC236}">
              <a16:creationId xmlns="" xmlns:a16="http://schemas.microsoft.com/office/drawing/2014/main" id="{00000000-0008-0000-0300-00004A01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036" name="Text Box 117">
          <a:extLst>
            <a:ext uri="{FF2B5EF4-FFF2-40B4-BE49-F238E27FC236}">
              <a16:creationId xmlns="" xmlns:a16="http://schemas.microsoft.com/office/drawing/2014/main" id="{00000000-0008-0000-0300-00004B01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037" name="Text Box 118">
          <a:extLst>
            <a:ext uri="{FF2B5EF4-FFF2-40B4-BE49-F238E27FC236}">
              <a16:creationId xmlns="" xmlns:a16="http://schemas.microsoft.com/office/drawing/2014/main" id="{00000000-0008-0000-0300-00004C01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038" name="Text Box 119">
          <a:extLst>
            <a:ext uri="{FF2B5EF4-FFF2-40B4-BE49-F238E27FC236}">
              <a16:creationId xmlns="" xmlns:a16="http://schemas.microsoft.com/office/drawing/2014/main" id="{00000000-0008-0000-0300-00004D01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039" name="Text Box 120">
          <a:extLst>
            <a:ext uri="{FF2B5EF4-FFF2-40B4-BE49-F238E27FC236}">
              <a16:creationId xmlns="" xmlns:a16="http://schemas.microsoft.com/office/drawing/2014/main" id="{00000000-0008-0000-0300-00004E01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040" name="Text Box 121">
          <a:extLst>
            <a:ext uri="{FF2B5EF4-FFF2-40B4-BE49-F238E27FC236}">
              <a16:creationId xmlns="" xmlns:a16="http://schemas.microsoft.com/office/drawing/2014/main" id="{00000000-0008-0000-0300-00004F01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041" name="Text Box 122">
          <a:extLst>
            <a:ext uri="{FF2B5EF4-FFF2-40B4-BE49-F238E27FC236}">
              <a16:creationId xmlns="" xmlns:a16="http://schemas.microsoft.com/office/drawing/2014/main" id="{00000000-0008-0000-0300-00005001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042" name="Text Box 123">
          <a:extLst>
            <a:ext uri="{FF2B5EF4-FFF2-40B4-BE49-F238E27FC236}">
              <a16:creationId xmlns="" xmlns:a16="http://schemas.microsoft.com/office/drawing/2014/main" id="{00000000-0008-0000-0300-00005101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043" name="Text Box 124">
          <a:extLst>
            <a:ext uri="{FF2B5EF4-FFF2-40B4-BE49-F238E27FC236}">
              <a16:creationId xmlns="" xmlns:a16="http://schemas.microsoft.com/office/drawing/2014/main" id="{00000000-0008-0000-0300-00005201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044" name="Text Box 125">
          <a:extLst>
            <a:ext uri="{FF2B5EF4-FFF2-40B4-BE49-F238E27FC236}">
              <a16:creationId xmlns="" xmlns:a16="http://schemas.microsoft.com/office/drawing/2014/main" id="{00000000-0008-0000-0300-00005301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045" name="Text Box 126">
          <a:extLst>
            <a:ext uri="{FF2B5EF4-FFF2-40B4-BE49-F238E27FC236}">
              <a16:creationId xmlns="" xmlns:a16="http://schemas.microsoft.com/office/drawing/2014/main" id="{00000000-0008-0000-0300-00005401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046" name="Text Box 127">
          <a:extLst>
            <a:ext uri="{FF2B5EF4-FFF2-40B4-BE49-F238E27FC236}">
              <a16:creationId xmlns="" xmlns:a16="http://schemas.microsoft.com/office/drawing/2014/main" id="{00000000-0008-0000-0300-00005501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047" name="Text Box 138">
          <a:extLst>
            <a:ext uri="{FF2B5EF4-FFF2-40B4-BE49-F238E27FC236}">
              <a16:creationId xmlns="" xmlns:a16="http://schemas.microsoft.com/office/drawing/2014/main" id="{00000000-0008-0000-0300-00006001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048" name="Text Box 139">
          <a:extLst>
            <a:ext uri="{FF2B5EF4-FFF2-40B4-BE49-F238E27FC236}">
              <a16:creationId xmlns="" xmlns:a16="http://schemas.microsoft.com/office/drawing/2014/main" id="{00000000-0008-0000-0300-00006101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049" name="Text Box 141">
          <a:extLst>
            <a:ext uri="{FF2B5EF4-FFF2-40B4-BE49-F238E27FC236}">
              <a16:creationId xmlns="" xmlns:a16="http://schemas.microsoft.com/office/drawing/2014/main" id="{00000000-0008-0000-0300-00006301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050" name="Text Box 142">
          <a:extLst>
            <a:ext uri="{FF2B5EF4-FFF2-40B4-BE49-F238E27FC236}">
              <a16:creationId xmlns="" xmlns:a16="http://schemas.microsoft.com/office/drawing/2014/main" id="{00000000-0008-0000-0300-00006401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051" name="Text Box 143">
          <a:extLst>
            <a:ext uri="{FF2B5EF4-FFF2-40B4-BE49-F238E27FC236}">
              <a16:creationId xmlns="" xmlns:a16="http://schemas.microsoft.com/office/drawing/2014/main" id="{00000000-0008-0000-0300-00006501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052" name="Text Box 144">
          <a:extLst>
            <a:ext uri="{FF2B5EF4-FFF2-40B4-BE49-F238E27FC236}">
              <a16:creationId xmlns="" xmlns:a16="http://schemas.microsoft.com/office/drawing/2014/main" id="{00000000-0008-0000-0300-00006601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053" name="Text Box 145">
          <a:extLst>
            <a:ext uri="{FF2B5EF4-FFF2-40B4-BE49-F238E27FC236}">
              <a16:creationId xmlns="" xmlns:a16="http://schemas.microsoft.com/office/drawing/2014/main" id="{00000000-0008-0000-0300-00006701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054" name="Text Box 146">
          <a:extLst>
            <a:ext uri="{FF2B5EF4-FFF2-40B4-BE49-F238E27FC236}">
              <a16:creationId xmlns="" xmlns:a16="http://schemas.microsoft.com/office/drawing/2014/main" id="{00000000-0008-0000-0300-00006801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055" name="Text Box 147">
          <a:extLst>
            <a:ext uri="{FF2B5EF4-FFF2-40B4-BE49-F238E27FC236}">
              <a16:creationId xmlns="" xmlns:a16="http://schemas.microsoft.com/office/drawing/2014/main" id="{00000000-0008-0000-0300-00006901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056" name="Text Box 148">
          <a:extLst>
            <a:ext uri="{FF2B5EF4-FFF2-40B4-BE49-F238E27FC236}">
              <a16:creationId xmlns="" xmlns:a16="http://schemas.microsoft.com/office/drawing/2014/main" id="{00000000-0008-0000-0300-00006A01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057" name="Text Box 149">
          <a:extLst>
            <a:ext uri="{FF2B5EF4-FFF2-40B4-BE49-F238E27FC236}">
              <a16:creationId xmlns="" xmlns:a16="http://schemas.microsoft.com/office/drawing/2014/main" id="{00000000-0008-0000-0300-00006B01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058" name="Text Box 150">
          <a:extLst>
            <a:ext uri="{FF2B5EF4-FFF2-40B4-BE49-F238E27FC236}">
              <a16:creationId xmlns="" xmlns:a16="http://schemas.microsoft.com/office/drawing/2014/main" id="{00000000-0008-0000-0300-00006C01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059" name="Text Box 151">
          <a:extLst>
            <a:ext uri="{FF2B5EF4-FFF2-40B4-BE49-F238E27FC236}">
              <a16:creationId xmlns="" xmlns:a16="http://schemas.microsoft.com/office/drawing/2014/main" id="{00000000-0008-0000-0300-00006D01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060" name="Text Box 152">
          <a:extLst>
            <a:ext uri="{FF2B5EF4-FFF2-40B4-BE49-F238E27FC236}">
              <a16:creationId xmlns="" xmlns:a16="http://schemas.microsoft.com/office/drawing/2014/main" id="{00000000-0008-0000-0300-00006E01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61" name="Text Box 163">
          <a:extLst>
            <a:ext uri="{FF2B5EF4-FFF2-40B4-BE49-F238E27FC236}">
              <a16:creationId xmlns="" xmlns:a16="http://schemas.microsoft.com/office/drawing/2014/main" id="{00000000-0008-0000-0300-000079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5</xdr:row>
      <xdr:rowOff>190500</xdr:rowOff>
    </xdr:to>
    <xdr:sp macro="" textlink="">
      <xdr:nvSpPr>
        <xdr:cNvPr id="1062" name="Text Box 164">
          <a:extLst>
            <a:ext uri="{FF2B5EF4-FFF2-40B4-BE49-F238E27FC236}">
              <a16:creationId xmlns="" xmlns:a16="http://schemas.microsoft.com/office/drawing/2014/main" id="{00000000-0008-0000-0300-00007A010000}"/>
            </a:ext>
          </a:extLst>
        </xdr:cNvPr>
        <xdr:cNvSpPr txBox="1">
          <a:spLocks noChangeArrowheads="1"/>
        </xdr:cNvSpPr>
      </xdr:nvSpPr>
      <xdr:spPr bwMode="auto">
        <a:xfrm>
          <a:off x="82962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063" name="Text Box 115">
          <a:extLst>
            <a:ext uri="{FF2B5EF4-FFF2-40B4-BE49-F238E27FC236}">
              <a16:creationId xmlns="" xmlns:a16="http://schemas.microsoft.com/office/drawing/2014/main" id="{00000000-0008-0000-0300-00007B010000}"/>
            </a:ext>
          </a:extLst>
        </xdr:cNvPr>
        <xdr:cNvSpPr txBox="1">
          <a:spLocks noChangeArrowheads="1"/>
        </xdr:cNvSpPr>
      </xdr:nvSpPr>
      <xdr:spPr bwMode="auto">
        <a:xfrm>
          <a:off x="36385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1064" name="Text Box 140">
          <a:extLst>
            <a:ext uri="{FF2B5EF4-FFF2-40B4-BE49-F238E27FC236}">
              <a16:creationId xmlns="" xmlns:a16="http://schemas.microsoft.com/office/drawing/2014/main" id="{00000000-0008-0000-0300-00007C010000}"/>
            </a:ext>
          </a:extLst>
        </xdr:cNvPr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065" name="Text Box 163">
          <a:extLst>
            <a:ext uri="{FF2B5EF4-FFF2-40B4-BE49-F238E27FC236}">
              <a16:creationId xmlns="" xmlns:a16="http://schemas.microsoft.com/office/drawing/2014/main" id="{00000000-0008-0000-0300-00007D01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2</xdr:row>
      <xdr:rowOff>447675</xdr:rowOff>
    </xdr:to>
    <xdr:sp macro="" textlink="">
      <xdr:nvSpPr>
        <xdr:cNvPr id="1066" name="Text Box 164">
          <a:extLst>
            <a:ext uri="{FF2B5EF4-FFF2-40B4-BE49-F238E27FC236}">
              <a16:creationId xmlns="" xmlns:a16="http://schemas.microsoft.com/office/drawing/2014/main" id="{00000000-0008-0000-0300-00007E010000}"/>
            </a:ext>
          </a:extLst>
        </xdr:cNvPr>
        <xdr:cNvSpPr txBox="1">
          <a:spLocks noChangeArrowheads="1"/>
        </xdr:cNvSpPr>
      </xdr:nvSpPr>
      <xdr:spPr bwMode="auto">
        <a:xfrm>
          <a:off x="2628900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67" name="Text Box 1">
          <a:extLst>
            <a:ext uri="{FF2B5EF4-FFF2-40B4-BE49-F238E27FC236}">
              <a16:creationId xmlns="" xmlns:a16="http://schemas.microsoft.com/office/drawing/2014/main" id="{00000000-0008-0000-0300-00007F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68" name="Text Box 4">
          <a:extLst>
            <a:ext uri="{FF2B5EF4-FFF2-40B4-BE49-F238E27FC236}">
              <a16:creationId xmlns="" xmlns:a16="http://schemas.microsoft.com/office/drawing/2014/main" id="{00000000-0008-0000-0300-000080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161925</xdr:rowOff>
    </xdr:to>
    <xdr:sp macro="" textlink="">
      <xdr:nvSpPr>
        <xdr:cNvPr id="1069" name="Text Box 6">
          <a:extLst>
            <a:ext uri="{FF2B5EF4-FFF2-40B4-BE49-F238E27FC236}">
              <a16:creationId xmlns="" xmlns:a16="http://schemas.microsoft.com/office/drawing/2014/main" id="{00000000-0008-0000-0300-000081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70" name="Text Box 8">
          <a:extLst>
            <a:ext uri="{FF2B5EF4-FFF2-40B4-BE49-F238E27FC236}">
              <a16:creationId xmlns="" xmlns:a16="http://schemas.microsoft.com/office/drawing/2014/main" id="{00000000-0008-0000-0300-000082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71" name="Text Box 10">
          <a:extLst>
            <a:ext uri="{FF2B5EF4-FFF2-40B4-BE49-F238E27FC236}">
              <a16:creationId xmlns="" xmlns:a16="http://schemas.microsoft.com/office/drawing/2014/main" id="{00000000-0008-0000-0300-000083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161925</xdr:rowOff>
    </xdr:to>
    <xdr:sp macro="" textlink="">
      <xdr:nvSpPr>
        <xdr:cNvPr id="1072" name="Text Box 12">
          <a:extLst>
            <a:ext uri="{FF2B5EF4-FFF2-40B4-BE49-F238E27FC236}">
              <a16:creationId xmlns="" xmlns:a16="http://schemas.microsoft.com/office/drawing/2014/main" id="{00000000-0008-0000-0300-000084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73" name="Text Box 15">
          <a:extLst>
            <a:ext uri="{FF2B5EF4-FFF2-40B4-BE49-F238E27FC236}">
              <a16:creationId xmlns="" xmlns:a16="http://schemas.microsoft.com/office/drawing/2014/main" id="{00000000-0008-0000-0300-000085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74" name="Text Box 16">
          <a:extLst>
            <a:ext uri="{FF2B5EF4-FFF2-40B4-BE49-F238E27FC236}">
              <a16:creationId xmlns="" xmlns:a16="http://schemas.microsoft.com/office/drawing/2014/main" id="{00000000-0008-0000-0300-000086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75" name="Text Box 17">
          <a:extLst>
            <a:ext uri="{FF2B5EF4-FFF2-40B4-BE49-F238E27FC236}">
              <a16:creationId xmlns="" xmlns:a16="http://schemas.microsoft.com/office/drawing/2014/main" id="{00000000-0008-0000-0300-000087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76" name="Text Box 18">
          <a:extLst>
            <a:ext uri="{FF2B5EF4-FFF2-40B4-BE49-F238E27FC236}">
              <a16:creationId xmlns="" xmlns:a16="http://schemas.microsoft.com/office/drawing/2014/main" id="{00000000-0008-0000-0300-000088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77" name="Text Box 19">
          <a:extLst>
            <a:ext uri="{FF2B5EF4-FFF2-40B4-BE49-F238E27FC236}">
              <a16:creationId xmlns="" xmlns:a16="http://schemas.microsoft.com/office/drawing/2014/main" id="{00000000-0008-0000-0300-000089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78" name="Text Box 20">
          <a:extLst>
            <a:ext uri="{FF2B5EF4-FFF2-40B4-BE49-F238E27FC236}">
              <a16:creationId xmlns="" xmlns:a16="http://schemas.microsoft.com/office/drawing/2014/main" id="{00000000-0008-0000-0300-00008A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79" name="Text Box 22">
          <a:extLst>
            <a:ext uri="{FF2B5EF4-FFF2-40B4-BE49-F238E27FC236}">
              <a16:creationId xmlns="" xmlns:a16="http://schemas.microsoft.com/office/drawing/2014/main" id="{00000000-0008-0000-0300-00008B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80" name="Text Box 23">
          <a:extLst>
            <a:ext uri="{FF2B5EF4-FFF2-40B4-BE49-F238E27FC236}">
              <a16:creationId xmlns="" xmlns:a16="http://schemas.microsoft.com/office/drawing/2014/main" id="{00000000-0008-0000-0300-00008C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81" name="Text Box 24">
          <a:extLst>
            <a:ext uri="{FF2B5EF4-FFF2-40B4-BE49-F238E27FC236}">
              <a16:creationId xmlns="" xmlns:a16="http://schemas.microsoft.com/office/drawing/2014/main" id="{00000000-0008-0000-0300-00008D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82" name="Text Box 25">
          <a:extLst>
            <a:ext uri="{FF2B5EF4-FFF2-40B4-BE49-F238E27FC236}">
              <a16:creationId xmlns="" xmlns:a16="http://schemas.microsoft.com/office/drawing/2014/main" id="{00000000-0008-0000-0300-00008E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83" name="Text Box 26">
          <a:extLst>
            <a:ext uri="{FF2B5EF4-FFF2-40B4-BE49-F238E27FC236}">
              <a16:creationId xmlns="" xmlns:a16="http://schemas.microsoft.com/office/drawing/2014/main" id="{00000000-0008-0000-0300-00008F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84" name="Text Box 27">
          <a:extLst>
            <a:ext uri="{FF2B5EF4-FFF2-40B4-BE49-F238E27FC236}">
              <a16:creationId xmlns="" xmlns:a16="http://schemas.microsoft.com/office/drawing/2014/main" id="{00000000-0008-0000-0300-000090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85" name="Text Box 28">
          <a:extLst>
            <a:ext uri="{FF2B5EF4-FFF2-40B4-BE49-F238E27FC236}">
              <a16:creationId xmlns="" xmlns:a16="http://schemas.microsoft.com/office/drawing/2014/main" id="{00000000-0008-0000-0300-000091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86" name="Text Box 29">
          <a:extLst>
            <a:ext uri="{FF2B5EF4-FFF2-40B4-BE49-F238E27FC236}">
              <a16:creationId xmlns="" xmlns:a16="http://schemas.microsoft.com/office/drawing/2014/main" id="{00000000-0008-0000-0300-000092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87" name="Text Box 30">
          <a:extLst>
            <a:ext uri="{FF2B5EF4-FFF2-40B4-BE49-F238E27FC236}">
              <a16:creationId xmlns="" xmlns:a16="http://schemas.microsoft.com/office/drawing/2014/main" id="{00000000-0008-0000-0300-000093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88" name="Text Box 31">
          <a:extLst>
            <a:ext uri="{FF2B5EF4-FFF2-40B4-BE49-F238E27FC236}">
              <a16:creationId xmlns="" xmlns:a16="http://schemas.microsoft.com/office/drawing/2014/main" id="{00000000-0008-0000-0300-000094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89" name="Text Box 32">
          <a:extLst>
            <a:ext uri="{FF2B5EF4-FFF2-40B4-BE49-F238E27FC236}">
              <a16:creationId xmlns="" xmlns:a16="http://schemas.microsoft.com/office/drawing/2014/main" id="{00000000-0008-0000-0300-000095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90" name="Text Box 33">
          <a:extLst>
            <a:ext uri="{FF2B5EF4-FFF2-40B4-BE49-F238E27FC236}">
              <a16:creationId xmlns="" xmlns:a16="http://schemas.microsoft.com/office/drawing/2014/main" id="{00000000-0008-0000-0300-000096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91" name="Text Box 34">
          <a:extLst>
            <a:ext uri="{FF2B5EF4-FFF2-40B4-BE49-F238E27FC236}">
              <a16:creationId xmlns="" xmlns:a16="http://schemas.microsoft.com/office/drawing/2014/main" id="{00000000-0008-0000-0300-000097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92" name="Text Box 35">
          <a:extLst>
            <a:ext uri="{FF2B5EF4-FFF2-40B4-BE49-F238E27FC236}">
              <a16:creationId xmlns="" xmlns:a16="http://schemas.microsoft.com/office/drawing/2014/main" id="{00000000-0008-0000-0300-000098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93" name="Text Box 36">
          <a:extLst>
            <a:ext uri="{FF2B5EF4-FFF2-40B4-BE49-F238E27FC236}">
              <a16:creationId xmlns="" xmlns:a16="http://schemas.microsoft.com/office/drawing/2014/main" id="{00000000-0008-0000-0300-000099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94" name="Text Box 163">
          <a:extLst>
            <a:ext uri="{FF2B5EF4-FFF2-40B4-BE49-F238E27FC236}">
              <a16:creationId xmlns="" xmlns:a16="http://schemas.microsoft.com/office/drawing/2014/main" id="{00000000-0008-0000-0300-00009B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76200</xdr:colOff>
      <xdr:row>5</xdr:row>
      <xdr:rowOff>190500</xdr:rowOff>
    </xdr:to>
    <xdr:sp macro="" textlink="">
      <xdr:nvSpPr>
        <xdr:cNvPr id="1095" name="Text Box 89">
          <a:extLst>
            <a:ext uri="{FF2B5EF4-FFF2-40B4-BE49-F238E27FC236}">
              <a16:creationId xmlns="" xmlns:a16="http://schemas.microsoft.com/office/drawing/2014/main" id="{00000000-0008-0000-0300-00009C010000}"/>
            </a:ext>
          </a:extLst>
        </xdr:cNvPr>
        <xdr:cNvSpPr txBox="1">
          <a:spLocks noChangeArrowheads="1"/>
        </xdr:cNvSpPr>
      </xdr:nvSpPr>
      <xdr:spPr bwMode="auto">
        <a:xfrm>
          <a:off x="46577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190500</xdr:rowOff>
    </xdr:to>
    <xdr:sp macro="" textlink="">
      <xdr:nvSpPr>
        <xdr:cNvPr id="1096" name="Text Box 115">
          <a:extLst>
            <a:ext uri="{FF2B5EF4-FFF2-40B4-BE49-F238E27FC236}">
              <a16:creationId xmlns="" xmlns:a16="http://schemas.microsoft.com/office/drawing/2014/main" id="{00000000-0008-0000-0300-00009D010000}"/>
            </a:ext>
          </a:extLst>
        </xdr:cNvPr>
        <xdr:cNvSpPr txBox="1">
          <a:spLocks noChangeArrowheads="1"/>
        </xdr:cNvSpPr>
      </xdr:nvSpPr>
      <xdr:spPr bwMode="auto">
        <a:xfrm>
          <a:off x="46577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76200</xdr:colOff>
      <xdr:row>5</xdr:row>
      <xdr:rowOff>190500</xdr:rowOff>
    </xdr:to>
    <xdr:sp macro="" textlink="">
      <xdr:nvSpPr>
        <xdr:cNvPr id="1097" name="Text Box 140">
          <a:extLst>
            <a:ext uri="{FF2B5EF4-FFF2-40B4-BE49-F238E27FC236}">
              <a16:creationId xmlns="" xmlns:a16="http://schemas.microsoft.com/office/drawing/2014/main" id="{00000000-0008-0000-0300-00009E010000}"/>
            </a:ext>
          </a:extLst>
        </xdr:cNvPr>
        <xdr:cNvSpPr txBox="1">
          <a:spLocks noChangeArrowheads="1"/>
        </xdr:cNvSpPr>
      </xdr:nvSpPr>
      <xdr:spPr bwMode="auto">
        <a:xfrm>
          <a:off x="46577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98" name="Text Box 115">
          <a:extLst>
            <a:ext uri="{FF2B5EF4-FFF2-40B4-BE49-F238E27FC236}">
              <a16:creationId xmlns="" xmlns:a16="http://schemas.microsoft.com/office/drawing/2014/main" id="{00000000-0008-0000-0300-0000A2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5</xdr:row>
      <xdr:rowOff>190500</xdr:rowOff>
    </xdr:to>
    <xdr:sp macro="" textlink="">
      <xdr:nvSpPr>
        <xdr:cNvPr id="1099" name="Text Box 140">
          <a:extLst>
            <a:ext uri="{FF2B5EF4-FFF2-40B4-BE49-F238E27FC236}">
              <a16:creationId xmlns="" xmlns:a16="http://schemas.microsoft.com/office/drawing/2014/main" id="{00000000-0008-0000-0300-0000A3010000}"/>
            </a:ext>
          </a:extLst>
        </xdr:cNvPr>
        <xdr:cNvSpPr txBox="1">
          <a:spLocks noChangeArrowheads="1"/>
        </xdr:cNvSpPr>
      </xdr:nvSpPr>
      <xdr:spPr bwMode="auto">
        <a:xfrm>
          <a:off x="82962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100" name="Text Box 115">
          <a:extLst>
            <a:ext uri="{FF2B5EF4-FFF2-40B4-BE49-F238E27FC236}">
              <a16:creationId xmlns="" xmlns:a16="http://schemas.microsoft.com/office/drawing/2014/main" id="{00000000-0008-0000-0300-0000A4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101" name="Text Box 89">
          <a:extLst>
            <a:ext uri="{FF2B5EF4-FFF2-40B4-BE49-F238E27FC236}">
              <a16:creationId xmlns="" xmlns:a16="http://schemas.microsoft.com/office/drawing/2014/main" id="{00000000-0008-0000-0300-0000A801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102" name="Text Box 115">
          <a:extLst>
            <a:ext uri="{FF2B5EF4-FFF2-40B4-BE49-F238E27FC236}">
              <a16:creationId xmlns="" xmlns:a16="http://schemas.microsoft.com/office/drawing/2014/main" id="{00000000-0008-0000-0300-0000A901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1103" name="Text Box 89">
          <a:extLst>
            <a:ext uri="{FF2B5EF4-FFF2-40B4-BE49-F238E27FC236}">
              <a16:creationId xmlns="" xmlns:a16="http://schemas.microsoft.com/office/drawing/2014/main" id="{00000000-0008-0000-0300-0000AA010000}"/>
            </a:ext>
          </a:extLst>
        </xdr:cNvPr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104" name="Text Box 115">
          <a:extLst>
            <a:ext uri="{FF2B5EF4-FFF2-40B4-BE49-F238E27FC236}">
              <a16:creationId xmlns="" xmlns:a16="http://schemas.microsoft.com/office/drawing/2014/main" id="{00000000-0008-0000-0300-0000AB010000}"/>
            </a:ext>
          </a:extLst>
        </xdr:cNvPr>
        <xdr:cNvSpPr txBox="1">
          <a:spLocks noChangeArrowheads="1"/>
        </xdr:cNvSpPr>
      </xdr:nvSpPr>
      <xdr:spPr bwMode="auto">
        <a:xfrm>
          <a:off x="36385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1105" name="Text Box 140">
          <a:extLst>
            <a:ext uri="{FF2B5EF4-FFF2-40B4-BE49-F238E27FC236}">
              <a16:creationId xmlns="" xmlns:a16="http://schemas.microsoft.com/office/drawing/2014/main" id="{00000000-0008-0000-0300-0000AC010000}"/>
            </a:ext>
          </a:extLst>
        </xdr:cNvPr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2</xdr:row>
      <xdr:rowOff>447675</xdr:rowOff>
    </xdr:to>
    <xdr:sp macro="" textlink="">
      <xdr:nvSpPr>
        <xdr:cNvPr id="1106" name="Text Box 164">
          <a:extLst>
            <a:ext uri="{FF2B5EF4-FFF2-40B4-BE49-F238E27FC236}">
              <a16:creationId xmlns="" xmlns:a16="http://schemas.microsoft.com/office/drawing/2014/main" id="{00000000-0008-0000-0300-0000AD010000}"/>
            </a:ext>
          </a:extLst>
        </xdr:cNvPr>
        <xdr:cNvSpPr txBox="1">
          <a:spLocks noChangeArrowheads="1"/>
        </xdr:cNvSpPr>
      </xdr:nvSpPr>
      <xdr:spPr bwMode="auto">
        <a:xfrm>
          <a:off x="1609725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2</xdr:row>
      <xdr:rowOff>447675</xdr:rowOff>
    </xdr:to>
    <xdr:sp macro="" textlink="">
      <xdr:nvSpPr>
        <xdr:cNvPr id="1107" name="Text Box 164">
          <a:extLst>
            <a:ext uri="{FF2B5EF4-FFF2-40B4-BE49-F238E27FC236}">
              <a16:creationId xmlns="" xmlns:a16="http://schemas.microsoft.com/office/drawing/2014/main" id="{00000000-0008-0000-0300-0000AE010000}"/>
            </a:ext>
          </a:extLst>
        </xdr:cNvPr>
        <xdr:cNvSpPr txBox="1">
          <a:spLocks noChangeArrowheads="1"/>
        </xdr:cNvSpPr>
      </xdr:nvSpPr>
      <xdr:spPr bwMode="auto">
        <a:xfrm>
          <a:off x="1609725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2</xdr:row>
      <xdr:rowOff>447675</xdr:rowOff>
    </xdr:to>
    <xdr:sp macro="" textlink="">
      <xdr:nvSpPr>
        <xdr:cNvPr id="1108" name="Text Box 164">
          <a:extLst>
            <a:ext uri="{FF2B5EF4-FFF2-40B4-BE49-F238E27FC236}">
              <a16:creationId xmlns="" xmlns:a16="http://schemas.microsoft.com/office/drawing/2014/main" id="{00000000-0008-0000-0300-0000AF010000}"/>
            </a:ext>
          </a:extLst>
        </xdr:cNvPr>
        <xdr:cNvSpPr txBox="1">
          <a:spLocks noChangeArrowheads="1"/>
        </xdr:cNvSpPr>
      </xdr:nvSpPr>
      <xdr:spPr bwMode="auto">
        <a:xfrm>
          <a:off x="7286625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2</xdr:row>
      <xdr:rowOff>447675</xdr:rowOff>
    </xdr:to>
    <xdr:sp macro="" textlink="">
      <xdr:nvSpPr>
        <xdr:cNvPr id="1109" name="Text Box 164">
          <a:extLst>
            <a:ext uri="{FF2B5EF4-FFF2-40B4-BE49-F238E27FC236}">
              <a16:creationId xmlns="" xmlns:a16="http://schemas.microsoft.com/office/drawing/2014/main" id="{00000000-0008-0000-0300-0000B0010000}"/>
            </a:ext>
          </a:extLst>
        </xdr:cNvPr>
        <xdr:cNvSpPr txBox="1">
          <a:spLocks noChangeArrowheads="1"/>
        </xdr:cNvSpPr>
      </xdr:nvSpPr>
      <xdr:spPr bwMode="auto">
        <a:xfrm>
          <a:off x="7286625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2</xdr:row>
      <xdr:rowOff>447675</xdr:rowOff>
    </xdr:to>
    <xdr:sp macro="" textlink="">
      <xdr:nvSpPr>
        <xdr:cNvPr id="1110" name="Text Box 164">
          <a:extLst>
            <a:ext uri="{FF2B5EF4-FFF2-40B4-BE49-F238E27FC236}">
              <a16:creationId xmlns="" xmlns:a16="http://schemas.microsoft.com/office/drawing/2014/main" id="{00000000-0008-0000-0300-0000B1010000}"/>
            </a:ext>
          </a:extLst>
        </xdr:cNvPr>
        <xdr:cNvSpPr txBox="1">
          <a:spLocks noChangeArrowheads="1"/>
        </xdr:cNvSpPr>
      </xdr:nvSpPr>
      <xdr:spPr bwMode="auto">
        <a:xfrm>
          <a:off x="6267450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2</xdr:row>
      <xdr:rowOff>447675</xdr:rowOff>
    </xdr:to>
    <xdr:sp macro="" textlink="">
      <xdr:nvSpPr>
        <xdr:cNvPr id="1111" name="Text Box 164">
          <a:extLst>
            <a:ext uri="{FF2B5EF4-FFF2-40B4-BE49-F238E27FC236}">
              <a16:creationId xmlns="" xmlns:a16="http://schemas.microsoft.com/office/drawing/2014/main" id="{00000000-0008-0000-0300-0000B2010000}"/>
            </a:ext>
          </a:extLst>
        </xdr:cNvPr>
        <xdr:cNvSpPr txBox="1">
          <a:spLocks noChangeArrowheads="1"/>
        </xdr:cNvSpPr>
      </xdr:nvSpPr>
      <xdr:spPr bwMode="auto">
        <a:xfrm>
          <a:off x="6267450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2</xdr:row>
      <xdr:rowOff>447675</xdr:rowOff>
    </xdr:to>
    <xdr:sp macro="" textlink="">
      <xdr:nvSpPr>
        <xdr:cNvPr id="1112" name="Text Box 164">
          <a:extLst>
            <a:ext uri="{FF2B5EF4-FFF2-40B4-BE49-F238E27FC236}">
              <a16:creationId xmlns="" xmlns:a16="http://schemas.microsoft.com/office/drawing/2014/main" id="{00000000-0008-0000-0300-0000B3010000}"/>
            </a:ext>
          </a:extLst>
        </xdr:cNvPr>
        <xdr:cNvSpPr txBox="1">
          <a:spLocks noChangeArrowheads="1"/>
        </xdr:cNvSpPr>
      </xdr:nvSpPr>
      <xdr:spPr bwMode="auto">
        <a:xfrm>
          <a:off x="1609725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2</xdr:row>
      <xdr:rowOff>447675</xdr:rowOff>
    </xdr:to>
    <xdr:sp macro="" textlink="">
      <xdr:nvSpPr>
        <xdr:cNvPr id="1113" name="Text Box 164">
          <a:extLst>
            <a:ext uri="{FF2B5EF4-FFF2-40B4-BE49-F238E27FC236}">
              <a16:creationId xmlns="" xmlns:a16="http://schemas.microsoft.com/office/drawing/2014/main" id="{00000000-0008-0000-0300-0000B4010000}"/>
            </a:ext>
          </a:extLst>
        </xdr:cNvPr>
        <xdr:cNvSpPr txBox="1">
          <a:spLocks noChangeArrowheads="1"/>
        </xdr:cNvSpPr>
      </xdr:nvSpPr>
      <xdr:spPr bwMode="auto">
        <a:xfrm>
          <a:off x="1609725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14" name="Text Box 87">
          <a:extLst>
            <a:ext uri="{FF2B5EF4-FFF2-40B4-BE49-F238E27FC236}">
              <a16:creationId xmlns="" xmlns:a16="http://schemas.microsoft.com/office/drawing/2014/main" id="{00000000-0008-0000-0300-0000B5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15" name="Text Box 88">
          <a:extLst>
            <a:ext uri="{FF2B5EF4-FFF2-40B4-BE49-F238E27FC236}">
              <a16:creationId xmlns="" xmlns:a16="http://schemas.microsoft.com/office/drawing/2014/main" id="{00000000-0008-0000-0300-0000B6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16" name="Text Box 90">
          <a:extLst>
            <a:ext uri="{FF2B5EF4-FFF2-40B4-BE49-F238E27FC236}">
              <a16:creationId xmlns="" xmlns:a16="http://schemas.microsoft.com/office/drawing/2014/main" id="{00000000-0008-0000-0300-0000B7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17" name="Text Box 91">
          <a:extLst>
            <a:ext uri="{FF2B5EF4-FFF2-40B4-BE49-F238E27FC236}">
              <a16:creationId xmlns="" xmlns:a16="http://schemas.microsoft.com/office/drawing/2014/main" id="{00000000-0008-0000-0300-0000B8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18" name="Text Box 92">
          <a:extLst>
            <a:ext uri="{FF2B5EF4-FFF2-40B4-BE49-F238E27FC236}">
              <a16:creationId xmlns="" xmlns:a16="http://schemas.microsoft.com/office/drawing/2014/main" id="{00000000-0008-0000-0300-0000B9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19" name="Text Box 93">
          <a:extLst>
            <a:ext uri="{FF2B5EF4-FFF2-40B4-BE49-F238E27FC236}">
              <a16:creationId xmlns="" xmlns:a16="http://schemas.microsoft.com/office/drawing/2014/main" id="{00000000-0008-0000-0300-0000BA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20" name="Text Box 94">
          <a:extLst>
            <a:ext uri="{FF2B5EF4-FFF2-40B4-BE49-F238E27FC236}">
              <a16:creationId xmlns="" xmlns:a16="http://schemas.microsoft.com/office/drawing/2014/main" id="{00000000-0008-0000-0300-0000BB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21" name="Text Box 95">
          <a:extLst>
            <a:ext uri="{FF2B5EF4-FFF2-40B4-BE49-F238E27FC236}">
              <a16:creationId xmlns="" xmlns:a16="http://schemas.microsoft.com/office/drawing/2014/main" id="{00000000-0008-0000-0300-0000BC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22" name="Text Box 96">
          <a:extLst>
            <a:ext uri="{FF2B5EF4-FFF2-40B4-BE49-F238E27FC236}">
              <a16:creationId xmlns="" xmlns:a16="http://schemas.microsoft.com/office/drawing/2014/main" id="{00000000-0008-0000-0300-0000BD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23" name="Text Box 97">
          <a:extLst>
            <a:ext uri="{FF2B5EF4-FFF2-40B4-BE49-F238E27FC236}">
              <a16:creationId xmlns="" xmlns:a16="http://schemas.microsoft.com/office/drawing/2014/main" id="{00000000-0008-0000-0300-0000BE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24" name="Text Box 98">
          <a:extLst>
            <a:ext uri="{FF2B5EF4-FFF2-40B4-BE49-F238E27FC236}">
              <a16:creationId xmlns="" xmlns:a16="http://schemas.microsoft.com/office/drawing/2014/main" id="{00000000-0008-0000-0300-0000BF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25" name="Text Box 99">
          <a:extLst>
            <a:ext uri="{FF2B5EF4-FFF2-40B4-BE49-F238E27FC236}">
              <a16:creationId xmlns="" xmlns:a16="http://schemas.microsoft.com/office/drawing/2014/main" id="{00000000-0008-0000-0300-0000C0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26" name="Text Box 100">
          <a:extLst>
            <a:ext uri="{FF2B5EF4-FFF2-40B4-BE49-F238E27FC236}">
              <a16:creationId xmlns="" xmlns:a16="http://schemas.microsoft.com/office/drawing/2014/main" id="{00000000-0008-0000-0300-0000C1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27" name="Text Box 101">
          <a:extLst>
            <a:ext uri="{FF2B5EF4-FFF2-40B4-BE49-F238E27FC236}">
              <a16:creationId xmlns="" xmlns:a16="http://schemas.microsoft.com/office/drawing/2014/main" id="{00000000-0008-0000-0300-0000C2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28" name="Text Box 112">
          <a:extLst>
            <a:ext uri="{FF2B5EF4-FFF2-40B4-BE49-F238E27FC236}">
              <a16:creationId xmlns="" xmlns:a16="http://schemas.microsoft.com/office/drawing/2014/main" id="{00000000-0008-0000-0300-0000C3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29" name="Text Box 89">
          <a:extLst>
            <a:ext uri="{FF2B5EF4-FFF2-40B4-BE49-F238E27FC236}">
              <a16:creationId xmlns="" xmlns:a16="http://schemas.microsoft.com/office/drawing/2014/main" id="{00000000-0008-0000-0300-0000C4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30" name="Text Box 140">
          <a:extLst>
            <a:ext uri="{FF2B5EF4-FFF2-40B4-BE49-F238E27FC236}">
              <a16:creationId xmlns="" xmlns:a16="http://schemas.microsoft.com/office/drawing/2014/main" id="{00000000-0008-0000-0300-0000C5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31" name="Text Box 87">
          <a:extLst>
            <a:ext uri="{FF2B5EF4-FFF2-40B4-BE49-F238E27FC236}">
              <a16:creationId xmlns="" xmlns:a16="http://schemas.microsoft.com/office/drawing/2014/main" id="{00000000-0008-0000-0300-0000C6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32" name="Text Box 88">
          <a:extLst>
            <a:ext uri="{FF2B5EF4-FFF2-40B4-BE49-F238E27FC236}">
              <a16:creationId xmlns="" xmlns:a16="http://schemas.microsoft.com/office/drawing/2014/main" id="{00000000-0008-0000-0300-0000C7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33" name="Text Box 90">
          <a:extLst>
            <a:ext uri="{FF2B5EF4-FFF2-40B4-BE49-F238E27FC236}">
              <a16:creationId xmlns="" xmlns:a16="http://schemas.microsoft.com/office/drawing/2014/main" id="{00000000-0008-0000-0300-0000C8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34" name="Text Box 91">
          <a:extLst>
            <a:ext uri="{FF2B5EF4-FFF2-40B4-BE49-F238E27FC236}">
              <a16:creationId xmlns="" xmlns:a16="http://schemas.microsoft.com/office/drawing/2014/main" id="{00000000-0008-0000-0300-0000C9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35" name="Text Box 92">
          <a:extLst>
            <a:ext uri="{FF2B5EF4-FFF2-40B4-BE49-F238E27FC236}">
              <a16:creationId xmlns="" xmlns:a16="http://schemas.microsoft.com/office/drawing/2014/main" id="{00000000-0008-0000-0300-0000CA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36" name="Text Box 93">
          <a:extLst>
            <a:ext uri="{FF2B5EF4-FFF2-40B4-BE49-F238E27FC236}">
              <a16:creationId xmlns="" xmlns:a16="http://schemas.microsoft.com/office/drawing/2014/main" id="{00000000-0008-0000-0300-0000CB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37" name="Text Box 94">
          <a:extLst>
            <a:ext uri="{FF2B5EF4-FFF2-40B4-BE49-F238E27FC236}">
              <a16:creationId xmlns="" xmlns:a16="http://schemas.microsoft.com/office/drawing/2014/main" id="{00000000-0008-0000-0300-0000CC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38" name="Text Box 95">
          <a:extLst>
            <a:ext uri="{FF2B5EF4-FFF2-40B4-BE49-F238E27FC236}">
              <a16:creationId xmlns="" xmlns:a16="http://schemas.microsoft.com/office/drawing/2014/main" id="{00000000-0008-0000-0300-0000CD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39" name="Text Box 96">
          <a:extLst>
            <a:ext uri="{FF2B5EF4-FFF2-40B4-BE49-F238E27FC236}">
              <a16:creationId xmlns="" xmlns:a16="http://schemas.microsoft.com/office/drawing/2014/main" id="{00000000-0008-0000-0300-0000CE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40" name="Text Box 97">
          <a:extLst>
            <a:ext uri="{FF2B5EF4-FFF2-40B4-BE49-F238E27FC236}">
              <a16:creationId xmlns="" xmlns:a16="http://schemas.microsoft.com/office/drawing/2014/main" id="{00000000-0008-0000-0300-0000CF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41" name="Text Box 98">
          <a:extLst>
            <a:ext uri="{FF2B5EF4-FFF2-40B4-BE49-F238E27FC236}">
              <a16:creationId xmlns="" xmlns:a16="http://schemas.microsoft.com/office/drawing/2014/main" id="{00000000-0008-0000-0300-0000D0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42" name="Text Box 99">
          <a:extLst>
            <a:ext uri="{FF2B5EF4-FFF2-40B4-BE49-F238E27FC236}">
              <a16:creationId xmlns="" xmlns:a16="http://schemas.microsoft.com/office/drawing/2014/main" id="{00000000-0008-0000-0300-0000D1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43" name="Text Box 100">
          <a:extLst>
            <a:ext uri="{FF2B5EF4-FFF2-40B4-BE49-F238E27FC236}">
              <a16:creationId xmlns="" xmlns:a16="http://schemas.microsoft.com/office/drawing/2014/main" id="{00000000-0008-0000-0300-0000D2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44" name="Text Box 101">
          <a:extLst>
            <a:ext uri="{FF2B5EF4-FFF2-40B4-BE49-F238E27FC236}">
              <a16:creationId xmlns="" xmlns:a16="http://schemas.microsoft.com/office/drawing/2014/main" id="{00000000-0008-0000-0300-0000D3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45" name="Text Box 112">
          <a:extLst>
            <a:ext uri="{FF2B5EF4-FFF2-40B4-BE49-F238E27FC236}">
              <a16:creationId xmlns="" xmlns:a16="http://schemas.microsoft.com/office/drawing/2014/main" id="{00000000-0008-0000-0300-0000D4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46" name="Text Box 89">
          <a:extLst>
            <a:ext uri="{FF2B5EF4-FFF2-40B4-BE49-F238E27FC236}">
              <a16:creationId xmlns="" xmlns:a16="http://schemas.microsoft.com/office/drawing/2014/main" id="{00000000-0008-0000-0300-0000D5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47" name="Text Box 138">
          <a:extLst>
            <a:ext uri="{FF2B5EF4-FFF2-40B4-BE49-F238E27FC236}">
              <a16:creationId xmlns="" xmlns:a16="http://schemas.microsoft.com/office/drawing/2014/main" id="{00000000-0008-0000-0300-0000D6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48" name="Text Box 139">
          <a:extLst>
            <a:ext uri="{FF2B5EF4-FFF2-40B4-BE49-F238E27FC236}">
              <a16:creationId xmlns="" xmlns:a16="http://schemas.microsoft.com/office/drawing/2014/main" id="{00000000-0008-0000-0300-0000D7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49" name="Text Box 141">
          <a:extLst>
            <a:ext uri="{FF2B5EF4-FFF2-40B4-BE49-F238E27FC236}">
              <a16:creationId xmlns="" xmlns:a16="http://schemas.microsoft.com/office/drawing/2014/main" id="{00000000-0008-0000-0300-0000D8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50" name="Text Box 142">
          <a:extLst>
            <a:ext uri="{FF2B5EF4-FFF2-40B4-BE49-F238E27FC236}">
              <a16:creationId xmlns="" xmlns:a16="http://schemas.microsoft.com/office/drawing/2014/main" id="{00000000-0008-0000-0300-0000D9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51" name="Text Box 143">
          <a:extLst>
            <a:ext uri="{FF2B5EF4-FFF2-40B4-BE49-F238E27FC236}">
              <a16:creationId xmlns="" xmlns:a16="http://schemas.microsoft.com/office/drawing/2014/main" id="{00000000-0008-0000-0300-0000DA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52" name="Text Box 144">
          <a:extLst>
            <a:ext uri="{FF2B5EF4-FFF2-40B4-BE49-F238E27FC236}">
              <a16:creationId xmlns="" xmlns:a16="http://schemas.microsoft.com/office/drawing/2014/main" id="{00000000-0008-0000-0300-0000DB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53" name="Text Box 145">
          <a:extLst>
            <a:ext uri="{FF2B5EF4-FFF2-40B4-BE49-F238E27FC236}">
              <a16:creationId xmlns="" xmlns:a16="http://schemas.microsoft.com/office/drawing/2014/main" id="{00000000-0008-0000-0300-0000DC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54" name="Text Box 146">
          <a:extLst>
            <a:ext uri="{FF2B5EF4-FFF2-40B4-BE49-F238E27FC236}">
              <a16:creationId xmlns="" xmlns:a16="http://schemas.microsoft.com/office/drawing/2014/main" id="{00000000-0008-0000-0300-0000DD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55" name="Text Box 147">
          <a:extLst>
            <a:ext uri="{FF2B5EF4-FFF2-40B4-BE49-F238E27FC236}">
              <a16:creationId xmlns="" xmlns:a16="http://schemas.microsoft.com/office/drawing/2014/main" id="{00000000-0008-0000-0300-0000DE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56" name="Text Box 148">
          <a:extLst>
            <a:ext uri="{FF2B5EF4-FFF2-40B4-BE49-F238E27FC236}">
              <a16:creationId xmlns="" xmlns:a16="http://schemas.microsoft.com/office/drawing/2014/main" id="{00000000-0008-0000-0300-0000DF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57" name="Text Box 149">
          <a:extLst>
            <a:ext uri="{FF2B5EF4-FFF2-40B4-BE49-F238E27FC236}">
              <a16:creationId xmlns="" xmlns:a16="http://schemas.microsoft.com/office/drawing/2014/main" id="{00000000-0008-0000-0300-0000E0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58" name="Text Box 150">
          <a:extLst>
            <a:ext uri="{FF2B5EF4-FFF2-40B4-BE49-F238E27FC236}">
              <a16:creationId xmlns="" xmlns:a16="http://schemas.microsoft.com/office/drawing/2014/main" id="{00000000-0008-0000-0300-0000E1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59" name="Text Box 151">
          <a:extLst>
            <a:ext uri="{FF2B5EF4-FFF2-40B4-BE49-F238E27FC236}">
              <a16:creationId xmlns="" xmlns:a16="http://schemas.microsoft.com/office/drawing/2014/main" id="{00000000-0008-0000-0300-0000E2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60" name="Text Box 152">
          <a:extLst>
            <a:ext uri="{FF2B5EF4-FFF2-40B4-BE49-F238E27FC236}">
              <a16:creationId xmlns="" xmlns:a16="http://schemas.microsoft.com/office/drawing/2014/main" id="{00000000-0008-0000-0300-0000E3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61" name="Text Box 138">
          <a:extLst>
            <a:ext uri="{FF2B5EF4-FFF2-40B4-BE49-F238E27FC236}">
              <a16:creationId xmlns="" xmlns:a16="http://schemas.microsoft.com/office/drawing/2014/main" id="{00000000-0008-0000-0300-0000E4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62" name="Text Box 139">
          <a:extLst>
            <a:ext uri="{FF2B5EF4-FFF2-40B4-BE49-F238E27FC236}">
              <a16:creationId xmlns="" xmlns:a16="http://schemas.microsoft.com/office/drawing/2014/main" id="{00000000-0008-0000-0300-0000E5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63" name="Text Box 141">
          <a:extLst>
            <a:ext uri="{FF2B5EF4-FFF2-40B4-BE49-F238E27FC236}">
              <a16:creationId xmlns="" xmlns:a16="http://schemas.microsoft.com/office/drawing/2014/main" id="{00000000-0008-0000-0300-0000E6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64" name="Text Box 142">
          <a:extLst>
            <a:ext uri="{FF2B5EF4-FFF2-40B4-BE49-F238E27FC236}">
              <a16:creationId xmlns="" xmlns:a16="http://schemas.microsoft.com/office/drawing/2014/main" id="{00000000-0008-0000-0300-0000E7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65" name="Text Box 143">
          <a:extLst>
            <a:ext uri="{FF2B5EF4-FFF2-40B4-BE49-F238E27FC236}">
              <a16:creationId xmlns="" xmlns:a16="http://schemas.microsoft.com/office/drawing/2014/main" id="{00000000-0008-0000-0300-0000E8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66" name="Text Box 144">
          <a:extLst>
            <a:ext uri="{FF2B5EF4-FFF2-40B4-BE49-F238E27FC236}">
              <a16:creationId xmlns="" xmlns:a16="http://schemas.microsoft.com/office/drawing/2014/main" id="{00000000-0008-0000-0300-0000E9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67" name="Text Box 145">
          <a:extLst>
            <a:ext uri="{FF2B5EF4-FFF2-40B4-BE49-F238E27FC236}">
              <a16:creationId xmlns="" xmlns:a16="http://schemas.microsoft.com/office/drawing/2014/main" id="{00000000-0008-0000-0300-0000EA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68" name="Text Box 146">
          <a:extLst>
            <a:ext uri="{FF2B5EF4-FFF2-40B4-BE49-F238E27FC236}">
              <a16:creationId xmlns="" xmlns:a16="http://schemas.microsoft.com/office/drawing/2014/main" id="{00000000-0008-0000-0300-0000EB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69" name="Text Box 147">
          <a:extLst>
            <a:ext uri="{FF2B5EF4-FFF2-40B4-BE49-F238E27FC236}">
              <a16:creationId xmlns="" xmlns:a16="http://schemas.microsoft.com/office/drawing/2014/main" id="{00000000-0008-0000-0300-0000EC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70" name="Text Box 148">
          <a:extLst>
            <a:ext uri="{FF2B5EF4-FFF2-40B4-BE49-F238E27FC236}">
              <a16:creationId xmlns="" xmlns:a16="http://schemas.microsoft.com/office/drawing/2014/main" id="{00000000-0008-0000-0300-0000ED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71" name="Text Box 149">
          <a:extLst>
            <a:ext uri="{FF2B5EF4-FFF2-40B4-BE49-F238E27FC236}">
              <a16:creationId xmlns="" xmlns:a16="http://schemas.microsoft.com/office/drawing/2014/main" id="{00000000-0008-0000-0300-0000EE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72" name="Text Box 150">
          <a:extLst>
            <a:ext uri="{FF2B5EF4-FFF2-40B4-BE49-F238E27FC236}">
              <a16:creationId xmlns="" xmlns:a16="http://schemas.microsoft.com/office/drawing/2014/main" id="{00000000-0008-0000-0300-0000EF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73" name="Text Box 151">
          <a:extLst>
            <a:ext uri="{FF2B5EF4-FFF2-40B4-BE49-F238E27FC236}">
              <a16:creationId xmlns="" xmlns:a16="http://schemas.microsoft.com/office/drawing/2014/main" id="{00000000-0008-0000-0300-0000F0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74" name="Text Box 152">
          <a:extLst>
            <a:ext uri="{FF2B5EF4-FFF2-40B4-BE49-F238E27FC236}">
              <a16:creationId xmlns="" xmlns:a16="http://schemas.microsoft.com/office/drawing/2014/main" id="{00000000-0008-0000-0300-0000F1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75" name="Text Box 87">
          <a:extLst>
            <a:ext uri="{FF2B5EF4-FFF2-40B4-BE49-F238E27FC236}">
              <a16:creationId xmlns="" xmlns:a16="http://schemas.microsoft.com/office/drawing/2014/main" id="{00000000-0008-0000-0300-0000F2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76" name="Text Box 88">
          <a:extLst>
            <a:ext uri="{FF2B5EF4-FFF2-40B4-BE49-F238E27FC236}">
              <a16:creationId xmlns="" xmlns:a16="http://schemas.microsoft.com/office/drawing/2014/main" id="{00000000-0008-0000-0300-0000F3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77" name="Text Box 90">
          <a:extLst>
            <a:ext uri="{FF2B5EF4-FFF2-40B4-BE49-F238E27FC236}">
              <a16:creationId xmlns="" xmlns:a16="http://schemas.microsoft.com/office/drawing/2014/main" id="{00000000-0008-0000-0300-0000F4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78" name="Text Box 91">
          <a:extLst>
            <a:ext uri="{FF2B5EF4-FFF2-40B4-BE49-F238E27FC236}">
              <a16:creationId xmlns="" xmlns:a16="http://schemas.microsoft.com/office/drawing/2014/main" id="{00000000-0008-0000-0300-0000F5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79" name="Text Box 92">
          <a:extLst>
            <a:ext uri="{FF2B5EF4-FFF2-40B4-BE49-F238E27FC236}">
              <a16:creationId xmlns="" xmlns:a16="http://schemas.microsoft.com/office/drawing/2014/main" id="{00000000-0008-0000-0300-0000F6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80" name="Text Box 93">
          <a:extLst>
            <a:ext uri="{FF2B5EF4-FFF2-40B4-BE49-F238E27FC236}">
              <a16:creationId xmlns="" xmlns:a16="http://schemas.microsoft.com/office/drawing/2014/main" id="{00000000-0008-0000-0300-0000F7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81" name="Text Box 94">
          <a:extLst>
            <a:ext uri="{FF2B5EF4-FFF2-40B4-BE49-F238E27FC236}">
              <a16:creationId xmlns="" xmlns:a16="http://schemas.microsoft.com/office/drawing/2014/main" id="{00000000-0008-0000-0300-0000F8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82" name="Text Box 95">
          <a:extLst>
            <a:ext uri="{FF2B5EF4-FFF2-40B4-BE49-F238E27FC236}">
              <a16:creationId xmlns="" xmlns:a16="http://schemas.microsoft.com/office/drawing/2014/main" id="{00000000-0008-0000-0300-0000F9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83" name="Text Box 96">
          <a:extLst>
            <a:ext uri="{FF2B5EF4-FFF2-40B4-BE49-F238E27FC236}">
              <a16:creationId xmlns="" xmlns:a16="http://schemas.microsoft.com/office/drawing/2014/main" id="{00000000-0008-0000-0300-0000FA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84" name="Text Box 97">
          <a:extLst>
            <a:ext uri="{FF2B5EF4-FFF2-40B4-BE49-F238E27FC236}">
              <a16:creationId xmlns="" xmlns:a16="http://schemas.microsoft.com/office/drawing/2014/main" id="{00000000-0008-0000-0300-0000FB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85" name="Text Box 98">
          <a:extLst>
            <a:ext uri="{FF2B5EF4-FFF2-40B4-BE49-F238E27FC236}">
              <a16:creationId xmlns="" xmlns:a16="http://schemas.microsoft.com/office/drawing/2014/main" id="{00000000-0008-0000-0300-0000FC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86" name="Text Box 99">
          <a:extLst>
            <a:ext uri="{FF2B5EF4-FFF2-40B4-BE49-F238E27FC236}">
              <a16:creationId xmlns="" xmlns:a16="http://schemas.microsoft.com/office/drawing/2014/main" id="{00000000-0008-0000-0300-0000FD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87" name="Text Box 100">
          <a:extLst>
            <a:ext uri="{FF2B5EF4-FFF2-40B4-BE49-F238E27FC236}">
              <a16:creationId xmlns="" xmlns:a16="http://schemas.microsoft.com/office/drawing/2014/main" id="{00000000-0008-0000-0300-0000FE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88" name="Text Box 101">
          <a:extLst>
            <a:ext uri="{FF2B5EF4-FFF2-40B4-BE49-F238E27FC236}">
              <a16:creationId xmlns="" xmlns:a16="http://schemas.microsoft.com/office/drawing/2014/main" id="{00000000-0008-0000-0300-0000FF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89" name="Text Box 112">
          <a:extLst>
            <a:ext uri="{FF2B5EF4-FFF2-40B4-BE49-F238E27FC236}">
              <a16:creationId xmlns="" xmlns:a16="http://schemas.microsoft.com/office/drawing/2014/main" id="{00000000-0008-0000-0300-000000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90" name="Text Box 89">
          <a:extLst>
            <a:ext uri="{FF2B5EF4-FFF2-40B4-BE49-F238E27FC236}">
              <a16:creationId xmlns="" xmlns:a16="http://schemas.microsoft.com/office/drawing/2014/main" id="{00000000-0008-0000-0300-000001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91" name="Text Box 140">
          <a:extLst>
            <a:ext uri="{FF2B5EF4-FFF2-40B4-BE49-F238E27FC236}">
              <a16:creationId xmlns="" xmlns:a16="http://schemas.microsoft.com/office/drawing/2014/main" id="{00000000-0008-0000-0300-000002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92" name="Text Box 87">
          <a:extLst>
            <a:ext uri="{FF2B5EF4-FFF2-40B4-BE49-F238E27FC236}">
              <a16:creationId xmlns="" xmlns:a16="http://schemas.microsoft.com/office/drawing/2014/main" id="{00000000-0008-0000-0300-000003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93" name="Text Box 88">
          <a:extLst>
            <a:ext uri="{FF2B5EF4-FFF2-40B4-BE49-F238E27FC236}">
              <a16:creationId xmlns="" xmlns:a16="http://schemas.microsoft.com/office/drawing/2014/main" id="{00000000-0008-0000-0300-000004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94" name="Text Box 90">
          <a:extLst>
            <a:ext uri="{FF2B5EF4-FFF2-40B4-BE49-F238E27FC236}">
              <a16:creationId xmlns="" xmlns:a16="http://schemas.microsoft.com/office/drawing/2014/main" id="{00000000-0008-0000-0300-000005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95" name="Text Box 91">
          <a:extLst>
            <a:ext uri="{FF2B5EF4-FFF2-40B4-BE49-F238E27FC236}">
              <a16:creationId xmlns="" xmlns:a16="http://schemas.microsoft.com/office/drawing/2014/main" id="{00000000-0008-0000-0300-000006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96" name="Text Box 92">
          <a:extLst>
            <a:ext uri="{FF2B5EF4-FFF2-40B4-BE49-F238E27FC236}">
              <a16:creationId xmlns="" xmlns:a16="http://schemas.microsoft.com/office/drawing/2014/main" id="{00000000-0008-0000-0300-000007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97" name="Text Box 93">
          <a:extLst>
            <a:ext uri="{FF2B5EF4-FFF2-40B4-BE49-F238E27FC236}">
              <a16:creationId xmlns="" xmlns:a16="http://schemas.microsoft.com/office/drawing/2014/main" id="{00000000-0008-0000-0300-000008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98" name="Text Box 94">
          <a:extLst>
            <a:ext uri="{FF2B5EF4-FFF2-40B4-BE49-F238E27FC236}">
              <a16:creationId xmlns="" xmlns:a16="http://schemas.microsoft.com/office/drawing/2014/main" id="{00000000-0008-0000-0300-000009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99" name="Text Box 95">
          <a:extLst>
            <a:ext uri="{FF2B5EF4-FFF2-40B4-BE49-F238E27FC236}">
              <a16:creationId xmlns="" xmlns:a16="http://schemas.microsoft.com/office/drawing/2014/main" id="{00000000-0008-0000-0300-00000A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00" name="Text Box 96">
          <a:extLst>
            <a:ext uri="{FF2B5EF4-FFF2-40B4-BE49-F238E27FC236}">
              <a16:creationId xmlns="" xmlns:a16="http://schemas.microsoft.com/office/drawing/2014/main" id="{00000000-0008-0000-0300-00000B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01" name="Text Box 97">
          <a:extLst>
            <a:ext uri="{FF2B5EF4-FFF2-40B4-BE49-F238E27FC236}">
              <a16:creationId xmlns="" xmlns:a16="http://schemas.microsoft.com/office/drawing/2014/main" id="{00000000-0008-0000-0300-00000C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02" name="Text Box 98">
          <a:extLst>
            <a:ext uri="{FF2B5EF4-FFF2-40B4-BE49-F238E27FC236}">
              <a16:creationId xmlns="" xmlns:a16="http://schemas.microsoft.com/office/drawing/2014/main" id="{00000000-0008-0000-0300-00000D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03" name="Text Box 99">
          <a:extLst>
            <a:ext uri="{FF2B5EF4-FFF2-40B4-BE49-F238E27FC236}">
              <a16:creationId xmlns="" xmlns:a16="http://schemas.microsoft.com/office/drawing/2014/main" id="{00000000-0008-0000-0300-00000E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04" name="Text Box 100">
          <a:extLst>
            <a:ext uri="{FF2B5EF4-FFF2-40B4-BE49-F238E27FC236}">
              <a16:creationId xmlns="" xmlns:a16="http://schemas.microsoft.com/office/drawing/2014/main" id="{00000000-0008-0000-0300-00000F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05" name="Text Box 101">
          <a:extLst>
            <a:ext uri="{FF2B5EF4-FFF2-40B4-BE49-F238E27FC236}">
              <a16:creationId xmlns="" xmlns:a16="http://schemas.microsoft.com/office/drawing/2014/main" id="{00000000-0008-0000-0300-000010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06" name="Text Box 112">
          <a:extLst>
            <a:ext uri="{FF2B5EF4-FFF2-40B4-BE49-F238E27FC236}">
              <a16:creationId xmlns="" xmlns:a16="http://schemas.microsoft.com/office/drawing/2014/main" id="{00000000-0008-0000-0300-000011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07" name="Text Box 89">
          <a:extLst>
            <a:ext uri="{FF2B5EF4-FFF2-40B4-BE49-F238E27FC236}">
              <a16:creationId xmlns="" xmlns:a16="http://schemas.microsoft.com/office/drawing/2014/main" id="{00000000-0008-0000-0300-000012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08" name="Text Box 87">
          <a:extLst>
            <a:ext uri="{FF2B5EF4-FFF2-40B4-BE49-F238E27FC236}">
              <a16:creationId xmlns="" xmlns:a16="http://schemas.microsoft.com/office/drawing/2014/main" id="{00000000-0008-0000-0300-000013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09" name="Text Box 88">
          <a:extLst>
            <a:ext uri="{FF2B5EF4-FFF2-40B4-BE49-F238E27FC236}">
              <a16:creationId xmlns="" xmlns:a16="http://schemas.microsoft.com/office/drawing/2014/main" id="{00000000-0008-0000-0300-000014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10" name="Text Box 90">
          <a:extLst>
            <a:ext uri="{FF2B5EF4-FFF2-40B4-BE49-F238E27FC236}">
              <a16:creationId xmlns="" xmlns:a16="http://schemas.microsoft.com/office/drawing/2014/main" id="{00000000-0008-0000-0300-000015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11" name="Text Box 91">
          <a:extLst>
            <a:ext uri="{FF2B5EF4-FFF2-40B4-BE49-F238E27FC236}">
              <a16:creationId xmlns="" xmlns:a16="http://schemas.microsoft.com/office/drawing/2014/main" id="{00000000-0008-0000-0300-000016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12" name="Text Box 92">
          <a:extLst>
            <a:ext uri="{FF2B5EF4-FFF2-40B4-BE49-F238E27FC236}">
              <a16:creationId xmlns="" xmlns:a16="http://schemas.microsoft.com/office/drawing/2014/main" id="{00000000-0008-0000-0300-000017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13" name="Text Box 93">
          <a:extLst>
            <a:ext uri="{FF2B5EF4-FFF2-40B4-BE49-F238E27FC236}">
              <a16:creationId xmlns="" xmlns:a16="http://schemas.microsoft.com/office/drawing/2014/main" id="{00000000-0008-0000-0300-000018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14" name="Text Box 94">
          <a:extLst>
            <a:ext uri="{FF2B5EF4-FFF2-40B4-BE49-F238E27FC236}">
              <a16:creationId xmlns="" xmlns:a16="http://schemas.microsoft.com/office/drawing/2014/main" id="{00000000-0008-0000-0300-000019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15" name="Text Box 95">
          <a:extLst>
            <a:ext uri="{FF2B5EF4-FFF2-40B4-BE49-F238E27FC236}">
              <a16:creationId xmlns="" xmlns:a16="http://schemas.microsoft.com/office/drawing/2014/main" id="{00000000-0008-0000-0300-00001A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16" name="Text Box 96">
          <a:extLst>
            <a:ext uri="{FF2B5EF4-FFF2-40B4-BE49-F238E27FC236}">
              <a16:creationId xmlns="" xmlns:a16="http://schemas.microsoft.com/office/drawing/2014/main" id="{00000000-0008-0000-0300-00001B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17" name="Text Box 97">
          <a:extLst>
            <a:ext uri="{FF2B5EF4-FFF2-40B4-BE49-F238E27FC236}">
              <a16:creationId xmlns="" xmlns:a16="http://schemas.microsoft.com/office/drawing/2014/main" id="{00000000-0008-0000-0300-00001C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18" name="Text Box 98">
          <a:extLst>
            <a:ext uri="{FF2B5EF4-FFF2-40B4-BE49-F238E27FC236}">
              <a16:creationId xmlns="" xmlns:a16="http://schemas.microsoft.com/office/drawing/2014/main" id="{00000000-0008-0000-0300-00001D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19" name="Text Box 99">
          <a:extLst>
            <a:ext uri="{FF2B5EF4-FFF2-40B4-BE49-F238E27FC236}">
              <a16:creationId xmlns="" xmlns:a16="http://schemas.microsoft.com/office/drawing/2014/main" id="{00000000-0008-0000-0300-00001E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20" name="Text Box 100">
          <a:extLst>
            <a:ext uri="{FF2B5EF4-FFF2-40B4-BE49-F238E27FC236}">
              <a16:creationId xmlns="" xmlns:a16="http://schemas.microsoft.com/office/drawing/2014/main" id="{00000000-0008-0000-0300-00001F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21" name="Text Box 101">
          <a:extLst>
            <a:ext uri="{FF2B5EF4-FFF2-40B4-BE49-F238E27FC236}">
              <a16:creationId xmlns="" xmlns:a16="http://schemas.microsoft.com/office/drawing/2014/main" id="{00000000-0008-0000-0300-000020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22" name="Text Box 112">
          <a:extLst>
            <a:ext uri="{FF2B5EF4-FFF2-40B4-BE49-F238E27FC236}">
              <a16:creationId xmlns="" xmlns:a16="http://schemas.microsoft.com/office/drawing/2014/main" id="{00000000-0008-0000-0300-000021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23" name="Text Box 89">
          <a:extLst>
            <a:ext uri="{FF2B5EF4-FFF2-40B4-BE49-F238E27FC236}">
              <a16:creationId xmlns="" xmlns:a16="http://schemas.microsoft.com/office/drawing/2014/main" id="{00000000-0008-0000-0300-000022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24" name="Text Box 140">
          <a:extLst>
            <a:ext uri="{FF2B5EF4-FFF2-40B4-BE49-F238E27FC236}">
              <a16:creationId xmlns="" xmlns:a16="http://schemas.microsoft.com/office/drawing/2014/main" id="{00000000-0008-0000-0300-000023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25" name="Text Box 87">
          <a:extLst>
            <a:ext uri="{FF2B5EF4-FFF2-40B4-BE49-F238E27FC236}">
              <a16:creationId xmlns="" xmlns:a16="http://schemas.microsoft.com/office/drawing/2014/main" id="{00000000-0008-0000-0300-000024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26" name="Text Box 88">
          <a:extLst>
            <a:ext uri="{FF2B5EF4-FFF2-40B4-BE49-F238E27FC236}">
              <a16:creationId xmlns="" xmlns:a16="http://schemas.microsoft.com/office/drawing/2014/main" id="{00000000-0008-0000-0300-000025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27" name="Text Box 90">
          <a:extLst>
            <a:ext uri="{FF2B5EF4-FFF2-40B4-BE49-F238E27FC236}">
              <a16:creationId xmlns="" xmlns:a16="http://schemas.microsoft.com/office/drawing/2014/main" id="{00000000-0008-0000-0300-000026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28" name="Text Box 91">
          <a:extLst>
            <a:ext uri="{FF2B5EF4-FFF2-40B4-BE49-F238E27FC236}">
              <a16:creationId xmlns="" xmlns:a16="http://schemas.microsoft.com/office/drawing/2014/main" id="{00000000-0008-0000-0300-000027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29" name="Text Box 92">
          <a:extLst>
            <a:ext uri="{FF2B5EF4-FFF2-40B4-BE49-F238E27FC236}">
              <a16:creationId xmlns="" xmlns:a16="http://schemas.microsoft.com/office/drawing/2014/main" id="{00000000-0008-0000-0300-000028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30" name="Text Box 93">
          <a:extLst>
            <a:ext uri="{FF2B5EF4-FFF2-40B4-BE49-F238E27FC236}">
              <a16:creationId xmlns="" xmlns:a16="http://schemas.microsoft.com/office/drawing/2014/main" id="{00000000-0008-0000-0300-000029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31" name="Text Box 94">
          <a:extLst>
            <a:ext uri="{FF2B5EF4-FFF2-40B4-BE49-F238E27FC236}">
              <a16:creationId xmlns="" xmlns:a16="http://schemas.microsoft.com/office/drawing/2014/main" id="{00000000-0008-0000-0300-00002A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32" name="Text Box 95">
          <a:extLst>
            <a:ext uri="{FF2B5EF4-FFF2-40B4-BE49-F238E27FC236}">
              <a16:creationId xmlns="" xmlns:a16="http://schemas.microsoft.com/office/drawing/2014/main" id="{00000000-0008-0000-0300-00002B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33" name="Text Box 96">
          <a:extLst>
            <a:ext uri="{FF2B5EF4-FFF2-40B4-BE49-F238E27FC236}">
              <a16:creationId xmlns="" xmlns:a16="http://schemas.microsoft.com/office/drawing/2014/main" id="{00000000-0008-0000-0300-00002C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34" name="Text Box 97">
          <a:extLst>
            <a:ext uri="{FF2B5EF4-FFF2-40B4-BE49-F238E27FC236}">
              <a16:creationId xmlns="" xmlns:a16="http://schemas.microsoft.com/office/drawing/2014/main" id="{00000000-0008-0000-0300-00002D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35" name="Text Box 98">
          <a:extLst>
            <a:ext uri="{FF2B5EF4-FFF2-40B4-BE49-F238E27FC236}">
              <a16:creationId xmlns="" xmlns:a16="http://schemas.microsoft.com/office/drawing/2014/main" id="{00000000-0008-0000-0300-00002E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36" name="Text Box 99">
          <a:extLst>
            <a:ext uri="{FF2B5EF4-FFF2-40B4-BE49-F238E27FC236}">
              <a16:creationId xmlns="" xmlns:a16="http://schemas.microsoft.com/office/drawing/2014/main" id="{00000000-0008-0000-0300-00002F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37" name="Text Box 100">
          <a:extLst>
            <a:ext uri="{FF2B5EF4-FFF2-40B4-BE49-F238E27FC236}">
              <a16:creationId xmlns="" xmlns:a16="http://schemas.microsoft.com/office/drawing/2014/main" id="{00000000-0008-0000-0300-000030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38" name="Text Box 101">
          <a:extLst>
            <a:ext uri="{FF2B5EF4-FFF2-40B4-BE49-F238E27FC236}">
              <a16:creationId xmlns="" xmlns:a16="http://schemas.microsoft.com/office/drawing/2014/main" id="{00000000-0008-0000-0300-000031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39" name="Text Box 112">
          <a:extLst>
            <a:ext uri="{FF2B5EF4-FFF2-40B4-BE49-F238E27FC236}">
              <a16:creationId xmlns="" xmlns:a16="http://schemas.microsoft.com/office/drawing/2014/main" id="{00000000-0008-0000-0300-000032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40" name="Text Box 89">
          <a:extLst>
            <a:ext uri="{FF2B5EF4-FFF2-40B4-BE49-F238E27FC236}">
              <a16:creationId xmlns="" xmlns:a16="http://schemas.microsoft.com/office/drawing/2014/main" id="{00000000-0008-0000-0300-000033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41" name="Text Box 138">
          <a:extLst>
            <a:ext uri="{FF2B5EF4-FFF2-40B4-BE49-F238E27FC236}">
              <a16:creationId xmlns="" xmlns:a16="http://schemas.microsoft.com/office/drawing/2014/main" id="{00000000-0008-0000-0300-000034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42" name="Text Box 139">
          <a:extLst>
            <a:ext uri="{FF2B5EF4-FFF2-40B4-BE49-F238E27FC236}">
              <a16:creationId xmlns="" xmlns:a16="http://schemas.microsoft.com/office/drawing/2014/main" id="{00000000-0008-0000-0300-000035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43" name="Text Box 141">
          <a:extLst>
            <a:ext uri="{FF2B5EF4-FFF2-40B4-BE49-F238E27FC236}">
              <a16:creationId xmlns="" xmlns:a16="http://schemas.microsoft.com/office/drawing/2014/main" id="{00000000-0008-0000-0300-000036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44" name="Text Box 142">
          <a:extLst>
            <a:ext uri="{FF2B5EF4-FFF2-40B4-BE49-F238E27FC236}">
              <a16:creationId xmlns="" xmlns:a16="http://schemas.microsoft.com/office/drawing/2014/main" id="{00000000-0008-0000-0300-000037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45" name="Text Box 143">
          <a:extLst>
            <a:ext uri="{FF2B5EF4-FFF2-40B4-BE49-F238E27FC236}">
              <a16:creationId xmlns="" xmlns:a16="http://schemas.microsoft.com/office/drawing/2014/main" id="{00000000-0008-0000-0300-000038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46" name="Text Box 144">
          <a:extLst>
            <a:ext uri="{FF2B5EF4-FFF2-40B4-BE49-F238E27FC236}">
              <a16:creationId xmlns="" xmlns:a16="http://schemas.microsoft.com/office/drawing/2014/main" id="{00000000-0008-0000-0300-000039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47" name="Text Box 145">
          <a:extLst>
            <a:ext uri="{FF2B5EF4-FFF2-40B4-BE49-F238E27FC236}">
              <a16:creationId xmlns="" xmlns:a16="http://schemas.microsoft.com/office/drawing/2014/main" id="{00000000-0008-0000-0300-00003A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48" name="Text Box 146">
          <a:extLst>
            <a:ext uri="{FF2B5EF4-FFF2-40B4-BE49-F238E27FC236}">
              <a16:creationId xmlns="" xmlns:a16="http://schemas.microsoft.com/office/drawing/2014/main" id="{00000000-0008-0000-0300-00003B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49" name="Text Box 147">
          <a:extLst>
            <a:ext uri="{FF2B5EF4-FFF2-40B4-BE49-F238E27FC236}">
              <a16:creationId xmlns="" xmlns:a16="http://schemas.microsoft.com/office/drawing/2014/main" id="{00000000-0008-0000-0300-00003C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50" name="Text Box 148">
          <a:extLst>
            <a:ext uri="{FF2B5EF4-FFF2-40B4-BE49-F238E27FC236}">
              <a16:creationId xmlns="" xmlns:a16="http://schemas.microsoft.com/office/drawing/2014/main" id="{00000000-0008-0000-0300-00003D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51" name="Text Box 149">
          <a:extLst>
            <a:ext uri="{FF2B5EF4-FFF2-40B4-BE49-F238E27FC236}">
              <a16:creationId xmlns="" xmlns:a16="http://schemas.microsoft.com/office/drawing/2014/main" id="{00000000-0008-0000-0300-00003E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52" name="Text Box 150">
          <a:extLst>
            <a:ext uri="{FF2B5EF4-FFF2-40B4-BE49-F238E27FC236}">
              <a16:creationId xmlns="" xmlns:a16="http://schemas.microsoft.com/office/drawing/2014/main" id="{00000000-0008-0000-0300-00003F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53" name="Text Box 151">
          <a:extLst>
            <a:ext uri="{FF2B5EF4-FFF2-40B4-BE49-F238E27FC236}">
              <a16:creationId xmlns="" xmlns:a16="http://schemas.microsoft.com/office/drawing/2014/main" id="{00000000-0008-0000-0300-000040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54" name="Text Box 152">
          <a:extLst>
            <a:ext uri="{FF2B5EF4-FFF2-40B4-BE49-F238E27FC236}">
              <a16:creationId xmlns="" xmlns:a16="http://schemas.microsoft.com/office/drawing/2014/main" id="{00000000-0008-0000-0300-000041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55" name="Text Box 138">
          <a:extLst>
            <a:ext uri="{FF2B5EF4-FFF2-40B4-BE49-F238E27FC236}">
              <a16:creationId xmlns="" xmlns:a16="http://schemas.microsoft.com/office/drawing/2014/main" id="{00000000-0008-0000-0300-000042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56" name="Text Box 139">
          <a:extLst>
            <a:ext uri="{FF2B5EF4-FFF2-40B4-BE49-F238E27FC236}">
              <a16:creationId xmlns="" xmlns:a16="http://schemas.microsoft.com/office/drawing/2014/main" id="{00000000-0008-0000-0300-000043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57" name="Text Box 141">
          <a:extLst>
            <a:ext uri="{FF2B5EF4-FFF2-40B4-BE49-F238E27FC236}">
              <a16:creationId xmlns="" xmlns:a16="http://schemas.microsoft.com/office/drawing/2014/main" id="{00000000-0008-0000-0300-000044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58" name="Text Box 142">
          <a:extLst>
            <a:ext uri="{FF2B5EF4-FFF2-40B4-BE49-F238E27FC236}">
              <a16:creationId xmlns="" xmlns:a16="http://schemas.microsoft.com/office/drawing/2014/main" id="{00000000-0008-0000-0300-000045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59" name="Text Box 143">
          <a:extLst>
            <a:ext uri="{FF2B5EF4-FFF2-40B4-BE49-F238E27FC236}">
              <a16:creationId xmlns="" xmlns:a16="http://schemas.microsoft.com/office/drawing/2014/main" id="{00000000-0008-0000-0300-000046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60" name="Text Box 144">
          <a:extLst>
            <a:ext uri="{FF2B5EF4-FFF2-40B4-BE49-F238E27FC236}">
              <a16:creationId xmlns="" xmlns:a16="http://schemas.microsoft.com/office/drawing/2014/main" id="{00000000-0008-0000-0300-000047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61" name="Text Box 145">
          <a:extLst>
            <a:ext uri="{FF2B5EF4-FFF2-40B4-BE49-F238E27FC236}">
              <a16:creationId xmlns="" xmlns:a16="http://schemas.microsoft.com/office/drawing/2014/main" id="{00000000-0008-0000-0300-000048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62" name="Text Box 146">
          <a:extLst>
            <a:ext uri="{FF2B5EF4-FFF2-40B4-BE49-F238E27FC236}">
              <a16:creationId xmlns="" xmlns:a16="http://schemas.microsoft.com/office/drawing/2014/main" id="{00000000-0008-0000-0300-000049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63" name="Text Box 147">
          <a:extLst>
            <a:ext uri="{FF2B5EF4-FFF2-40B4-BE49-F238E27FC236}">
              <a16:creationId xmlns="" xmlns:a16="http://schemas.microsoft.com/office/drawing/2014/main" id="{00000000-0008-0000-0300-00004A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64" name="Text Box 148">
          <a:extLst>
            <a:ext uri="{FF2B5EF4-FFF2-40B4-BE49-F238E27FC236}">
              <a16:creationId xmlns="" xmlns:a16="http://schemas.microsoft.com/office/drawing/2014/main" id="{00000000-0008-0000-0300-00004B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65" name="Text Box 149">
          <a:extLst>
            <a:ext uri="{FF2B5EF4-FFF2-40B4-BE49-F238E27FC236}">
              <a16:creationId xmlns="" xmlns:a16="http://schemas.microsoft.com/office/drawing/2014/main" id="{00000000-0008-0000-0300-00004C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66" name="Text Box 150">
          <a:extLst>
            <a:ext uri="{FF2B5EF4-FFF2-40B4-BE49-F238E27FC236}">
              <a16:creationId xmlns="" xmlns:a16="http://schemas.microsoft.com/office/drawing/2014/main" id="{00000000-0008-0000-0300-00004D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67" name="Text Box 151">
          <a:extLst>
            <a:ext uri="{FF2B5EF4-FFF2-40B4-BE49-F238E27FC236}">
              <a16:creationId xmlns="" xmlns:a16="http://schemas.microsoft.com/office/drawing/2014/main" id="{00000000-0008-0000-0300-00004E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68" name="Text Box 152">
          <a:extLst>
            <a:ext uri="{FF2B5EF4-FFF2-40B4-BE49-F238E27FC236}">
              <a16:creationId xmlns="" xmlns:a16="http://schemas.microsoft.com/office/drawing/2014/main" id="{00000000-0008-0000-0300-00004F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69" name="Text Box 87">
          <a:extLst>
            <a:ext uri="{FF2B5EF4-FFF2-40B4-BE49-F238E27FC236}">
              <a16:creationId xmlns="" xmlns:a16="http://schemas.microsoft.com/office/drawing/2014/main" id="{00000000-0008-0000-0300-000050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70" name="Text Box 88">
          <a:extLst>
            <a:ext uri="{FF2B5EF4-FFF2-40B4-BE49-F238E27FC236}">
              <a16:creationId xmlns="" xmlns:a16="http://schemas.microsoft.com/office/drawing/2014/main" id="{00000000-0008-0000-0300-000051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71" name="Text Box 90">
          <a:extLst>
            <a:ext uri="{FF2B5EF4-FFF2-40B4-BE49-F238E27FC236}">
              <a16:creationId xmlns="" xmlns:a16="http://schemas.microsoft.com/office/drawing/2014/main" id="{00000000-0008-0000-0300-000052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72" name="Text Box 91">
          <a:extLst>
            <a:ext uri="{FF2B5EF4-FFF2-40B4-BE49-F238E27FC236}">
              <a16:creationId xmlns="" xmlns:a16="http://schemas.microsoft.com/office/drawing/2014/main" id="{00000000-0008-0000-0300-000053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73" name="Text Box 92">
          <a:extLst>
            <a:ext uri="{FF2B5EF4-FFF2-40B4-BE49-F238E27FC236}">
              <a16:creationId xmlns="" xmlns:a16="http://schemas.microsoft.com/office/drawing/2014/main" id="{00000000-0008-0000-0300-000054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74" name="Text Box 93">
          <a:extLst>
            <a:ext uri="{FF2B5EF4-FFF2-40B4-BE49-F238E27FC236}">
              <a16:creationId xmlns="" xmlns:a16="http://schemas.microsoft.com/office/drawing/2014/main" id="{00000000-0008-0000-0300-000055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75" name="Text Box 94">
          <a:extLst>
            <a:ext uri="{FF2B5EF4-FFF2-40B4-BE49-F238E27FC236}">
              <a16:creationId xmlns="" xmlns:a16="http://schemas.microsoft.com/office/drawing/2014/main" id="{00000000-0008-0000-0300-000056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76" name="Text Box 95">
          <a:extLst>
            <a:ext uri="{FF2B5EF4-FFF2-40B4-BE49-F238E27FC236}">
              <a16:creationId xmlns="" xmlns:a16="http://schemas.microsoft.com/office/drawing/2014/main" id="{00000000-0008-0000-0300-000057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77" name="Text Box 96">
          <a:extLst>
            <a:ext uri="{FF2B5EF4-FFF2-40B4-BE49-F238E27FC236}">
              <a16:creationId xmlns="" xmlns:a16="http://schemas.microsoft.com/office/drawing/2014/main" id="{00000000-0008-0000-0300-000058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78" name="Text Box 97">
          <a:extLst>
            <a:ext uri="{FF2B5EF4-FFF2-40B4-BE49-F238E27FC236}">
              <a16:creationId xmlns="" xmlns:a16="http://schemas.microsoft.com/office/drawing/2014/main" id="{00000000-0008-0000-0300-000059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79" name="Text Box 98">
          <a:extLst>
            <a:ext uri="{FF2B5EF4-FFF2-40B4-BE49-F238E27FC236}">
              <a16:creationId xmlns="" xmlns:a16="http://schemas.microsoft.com/office/drawing/2014/main" id="{00000000-0008-0000-0300-00005A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80" name="Text Box 99">
          <a:extLst>
            <a:ext uri="{FF2B5EF4-FFF2-40B4-BE49-F238E27FC236}">
              <a16:creationId xmlns="" xmlns:a16="http://schemas.microsoft.com/office/drawing/2014/main" id="{00000000-0008-0000-0300-00005B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81" name="Text Box 100">
          <a:extLst>
            <a:ext uri="{FF2B5EF4-FFF2-40B4-BE49-F238E27FC236}">
              <a16:creationId xmlns="" xmlns:a16="http://schemas.microsoft.com/office/drawing/2014/main" id="{00000000-0008-0000-0300-00005C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82" name="Text Box 101">
          <a:extLst>
            <a:ext uri="{FF2B5EF4-FFF2-40B4-BE49-F238E27FC236}">
              <a16:creationId xmlns="" xmlns:a16="http://schemas.microsoft.com/office/drawing/2014/main" id="{00000000-0008-0000-0300-00005D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83" name="Text Box 112">
          <a:extLst>
            <a:ext uri="{FF2B5EF4-FFF2-40B4-BE49-F238E27FC236}">
              <a16:creationId xmlns="" xmlns:a16="http://schemas.microsoft.com/office/drawing/2014/main" id="{00000000-0008-0000-0300-00005E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84" name="Text Box 89">
          <a:extLst>
            <a:ext uri="{FF2B5EF4-FFF2-40B4-BE49-F238E27FC236}">
              <a16:creationId xmlns="" xmlns:a16="http://schemas.microsoft.com/office/drawing/2014/main" id="{00000000-0008-0000-0300-00005F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85" name="Text Box 140">
          <a:extLst>
            <a:ext uri="{FF2B5EF4-FFF2-40B4-BE49-F238E27FC236}">
              <a16:creationId xmlns="" xmlns:a16="http://schemas.microsoft.com/office/drawing/2014/main" id="{00000000-0008-0000-0300-000060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86" name="Text Box 87">
          <a:extLst>
            <a:ext uri="{FF2B5EF4-FFF2-40B4-BE49-F238E27FC236}">
              <a16:creationId xmlns="" xmlns:a16="http://schemas.microsoft.com/office/drawing/2014/main" id="{00000000-0008-0000-0300-000061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87" name="Text Box 88">
          <a:extLst>
            <a:ext uri="{FF2B5EF4-FFF2-40B4-BE49-F238E27FC236}">
              <a16:creationId xmlns="" xmlns:a16="http://schemas.microsoft.com/office/drawing/2014/main" id="{00000000-0008-0000-0300-000062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88" name="Text Box 90">
          <a:extLst>
            <a:ext uri="{FF2B5EF4-FFF2-40B4-BE49-F238E27FC236}">
              <a16:creationId xmlns="" xmlns:a16="http://schemas.microsoft.com/office/drawing/2014/main" id="{00000000-0008-0000-0300-000063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89" name="Text Box 91">
          <a:extLst>
            <a:ext uri="{FF2B5EF4-FFF2-40B4-BE49-F238E27FC236}">
              <a16:creationId xmlns="" xmlns:a16="http://schemas.microsoft.com/office/drawing/2014/main" id="{00000000-0008-0000-0300-000064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90" name="Text Box 92">
          <a:extLst>
            <a:ext uri="{FF2B5EF4-FFF2-40B4-BE49-F238E27FC236}">
              <a16:creationId xmlns="" xmlns:a16="http://schemas.microsoft.com/office/drawing/2014/main" id="{00000000-0008-0000-0300-000065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91" name="Text Box 93">
          <a:extLst>
            <a:ext uri="{FF2B5EF4-FFF2-40B4-BE49-F238E27FC236}">
              <a16:creationId xmlns="" xmlns:a16="http://schemas.microsoft.com/office/drawing/2014/main" id="{00000000-0008-0000-0300-000066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92" name="Text Box 94">
          <a:extLst>
            <a:ext uri="{FF2B5EF4-FFF2-40B4-BE49-F238E27FC236}">
              <a16:creationId xmlns="" xmlns:a16="http://schemas.microsoft.com/office/drawing/2014/main" id="{00000000-0008-0000-0300-000067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93" name="Text Box 95">
          <a:extLst>
            <a:ext uri="{FF2B5EF4-FFF2-40B4-BE49-F238E27FC236}">
              <a16:creationId xmlns="" xmlns:a16="http://schemas.microsoft.com/office/drawing/2014/main" id="{00000000-0008-0000-0300-000068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94" name="Text Box 96">
          <a:extLst>
            <a:ext uri="{FF2B5EF4-FFF2-40B4-BE49-F238E27FC236}">
              <a16:creationId xmlns="" xmlns:a16="http://schemas.microsoft.com/office/drawing/2014/main" id="{00000000-0008-0000-0300-000069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95" name="Text Box 97">
          <a:extLst>
            <a:ext uri="{FF2B5EF4-FFF2-40B4-BE49-F238E27FC236}">
              <a16:creationId xmlns="" xmlns:a16="http://schemas.microsoft.com/office/drawing/2014/main" id="{00000000-0008-0000-0300-00006A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96" name="Text Box 98">
          <a:extLst>
            <a:ext uri="{FF2B5EF4-FFF2-40B4-BE49-F238E27FC236}">
              <a16:creationId xmlns="" xmlns:a16="http://schemas.microsoft.com/office/drawing/2014/main" id="{00000000-0008-0000-0300-00006B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97" name="Text Box 99">
          <a:extLst>
            <a:ext uri="{FF2B5EF4-FFF2-40B4-BE49-F238E27FC236}">
              <a16:creationId xmlns="" xmlns:a16="http://schemas.microsoft.com/office/drawing/2014/main" id="{00000000-0008-0000-0300-00006C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98" name="Text Box 100">
          <a:extLst>
            <a:ext uri="{FF2B5EF4-FFF2-40B4-BE49-F238E27FC236}">
              <a16:creationId xmlns="" xmlns:a16="http://schemas.microsoft.com/office/drawing/2014/main" id="{00000000-0008-0000-0300-00006D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99" name="Text Box 101">
          <a:extLst>
            <a:ext uri="{FF2B5EF4-FFF2-40B4-BE49-F238E27FC236}">
              <a16:creationId xmlns="" xmlns:a16="http://schemas.microsoft.com/office/drawing/2014/main" id="{00000000-0008-0000-0300-00006E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300" name="Text Box 112">
          <a:extLst>
            <a:ext uri="{FF2B5EF4-FFF2-40B4-BE49-F238E27FC236}">
              <a16:creationId xmlns="" xmlns:a16="http://schemas.microsoft.com/office/drawing/2014/main" id="{00000000-0008-0000-0300-00006F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301" name="Text Box 89">
          <a:extLst>
            <a:ext uri="{FF2B5EF4-FFF2-40B4-BE49-F238E27FC236}">
              <a16:creationId xmlns="" xmlns:a16="http://schemas.microsoft.com/office/drawing/2014/main" id="{00000000-0008-0000-0300-000070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02" name="Text Box 138">
          <a:extLst>
            <a:ext uri="{FF2B5EF4-FFF2-40B4-BE49-F238E27FC236}">
              <a16:creationId xmlns="" xmlns:a16="http://schemas.microsoft.com/office/drawing/2014/main" id="{00000000-0008-0000-0300-000071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03" name="Text Box 139">
          <a:extLst>
            <a:ext uri="{FF2B5EF4-FFF2-40B4-BE49-F238E27FC236}">
              <a16:creationId xmlns="" xmlns:a16="http://schemas.microsoft.com/office/drawing/2014/main" id="{00000000-0008-0000-0300-000072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04" name="Text Box 141">
          <a:extLst>
            <a:ext uri="{FF2B5EF4-FFF2-40B4-BE49-F238E27FC236}">
              <a16:creationId xmlns="" xmlns:a16="http://schemas.microsoft.com/office/drawing/2014/main" id="{00000000-0008-0000-0300-000073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05" name="Text Box 142">
          <a:extLst>
            <a:ext uri="{FF2B5EF4-FFF2-40B4-BE49-F238E27FC236}">
              <a16:creationId xmlns="" xmlns:a16="http://schemas.microsoft.com/office/drawing/2014/main" id="{00000000-0008-0000-0300-000074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06" name="Text Box 143">
          <a:extLst>
            <a:ext uri="{FF2B5EF4-FFF2-40B4-BE49-F238E27FC236}">
              <a16:creationId xmlns="" xmlns:a16="http://schemas.microsoft.com/office/drawing/2014/main" id="{00000000-0008-0000-0300-000075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07" name="Text Box 144">
          <a:extLst>
            <a:ext uri="{FF2B5EF4-FFF2-40B4-BE49-F238E27FC236}">
              <a16:creationId xmlns="" xmlns:a16="http://schemas.microsoft.com/office/drawing/2014/main" id="{00000000-0008-0000-0300-000076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08" name="Text Box 145">
          <a:extLst>
            <a:ext uri="{FF2B5EF4-FFF2-40B4-BE49-F238E27FC236}">
              <a16:creationId xmlns="" xmlns:a16="http://schemas.microsoft.com/office/drawing/2014/main" id="{00000000-0008-0000-0300-000077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09" name="Text Box 146">
          <a:extLst>
            <a:ext uri="{FF2B5EF4-FFF2-40B4-BE49-F238E27FC236}">
              <a16:creationId xmlns="" xmlns:a16="http://schemas.microsoft.com/office/drawing/2014/main" id="{00000000-0008-0000-0300-000078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10" name="Text Box 147">
          <a:extLst>
            <a:ext uri="{FF2B5EF4-FFF2-40B4-BE49-F238E27FC236}">
              <a16:creationId xmlns="" xmlns:a16="http://schemas.microsoft.com/office/drawing/2014/main" id="{00000000-0008-0000-0300-000079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11" name="Text Box 148">
          <a:extLst>
            <a:ext uri="{FF2B5EF4-FFF2-40B4-BE49-F238E27FC236}">
              <a16:creationId xmlns="" xmlns:a16="http://schemas.microsoft.com/office/drawing/2014/main" id="{00000000-0008-0000-0300-00007A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12" name="Text Box 149">
          <a:extLst>
            <a:ext uri="{FF2B5EF4-FFF2-40B4-BE49-F238E27FC236}">
              <a16:creationId xmlns="" xmlns:a16="http://schemas.microsoft.com/office/drawing/2014/main" id="{00000000-0008-0000-0300-00007B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13" name="Text Box 150">
          <a:extLst>
            <a:ext uri="{FF2B5EF4-FFF2-40B4-BE49-F238E27FC236}">
              <a16:creationId xmlns="" xmlns:a16="http://schemas.microsoft.com/office/drawing/2014/main" id="{00000000-0008-0000-0300-00007C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14" name="Text Box 151">
          <a:extLst>
            <a:ext uri="{FF2B5EF4-FFF2-40B4-BE49-F238E27FC236}">
              <a16:creationId xmlns="" xmlns:a16="http://schemas.microsoft.com/office/drawing/2014/main" id="{00000000-0008-0000-0300-00007D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15" name="Text Box 152">
          <a:extLst>
            <a:ext uri="{FF2B5EF4-FFF2-40B4-BE49-F238E27FC236}">
              <a16:creationId xmlns="" xmlns:a16="http://schemas.microsoft.com/office/drawing/2014/main" id="{00000000-0008-0000-0300-00007E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16" name="Text Box 138">
          <a:extLst>
            <a:ext uri="{FF2B5EF4-FFF2-40B4-BE49-F238E27FC236}">
              <a16:creationId xmlns="" xmlns:a16="http://schemas.microsoft.com/office/drawing/2014/main" id="{00000000-0008-0000-0300-00007F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17" name="Text Box 139">
          <a:extLst>
            <a:ext uri="{FF2B5EF4-FFF2-40B4-BE49-F238E27FC236}">
              <a16:creationId xmlns="" xmlns:a16="http://schemas.microsoft.com/office/drawing/2014/main" id="{00000000-0008-0000-0300-000080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18" name="Text Box 141">
          <a:extLst>
            <a:ext uri="{FF2B5EF4-FFF2-40B4-BE49-F238E27FC236}">
              <a16:creationId xmlns="" xmlns:a16="http://schemas.microsoft.com/office/drawing/2014/main" id="{00000000-0008-0000-0300-000081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19" name="Text Box 142">
          <a:extLst>
            <a:ext uri="{FF2B5EF4-FFF2-40B4-BE49-F238E27FC236}">
              <a16:creationId xmlns="" xmlns:a16="http://schemas.microsoft.com/office/drawing/2014/main" id="{00000000-0008-0000-0300-000082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20" name="Text Box 143">
          <a:extLst>
            <a:ext uri="{FF2B5EF4-FFF2-40B4-BE49-F238E27FC236}">
              <a16:creationId xmlns="" xmlns:a16="http://schemas.microsoft.com/office/drawing/2014/main" id="{00000000-0008-0000-0300-000083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21" name="Text Box 144">
          <a:extLst>
            <a:ext uri="{FF2B5EF4-FFF2-40B4-BE49-F238E27FC236}">
              <a16:creationId xmlns="" xmlns:a16="http://schemas.microsoft.com/office/drawing/2014/main" id="{00000000-0008-0000-0300-000084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22" name="Text Box 145">
          <a:extLst>
            <a:ext uri="{FF2B5EF4-FFF2-40B4-BE49-F238E27FC236}">
              <a16:creationId xmlns="" xmlns:a16="http://schemas.microsoft.com/office/drawing/2014/main" id="{00000000-0008-0000-0300-000085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23" name="Text Box 146">
          <a:extLst>
            <a:ext uri="{FF2B5EF4-FFF2-40B4-BE49-F238E27FC236}">
              <a16:creationId xmlns="" xmlns:a16="http://schemas.microsoft.com/office/drawing/2014/main" id="{00000000-0008-0000-0300-000086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24" name="Text Box 147">
          <a:extLst>
            <a:ext uri="{FF2B5EF4-FFF2-40B4-BE49-F238E27FC236}">
              <a16:creationId xmlns="" xmlns:a16="http://schemas.microsoft.com/office/drawing/2014/main" id="{00000000-0008-0000-0300-000087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25" name="Text Box 148">
          <a:extLst>
            <a:ext uri="{FF2B5EF4-FFF2-40B4-BE49-F238E27FC236}">
              <a16:creationId xmlns="" xmlns:a16="http://schemas.microsoft.com/office/drawing/2014/main" id="{00000000-0008-0000-0300-000088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26" name="Text Box 149">
          <a:extLst>
            <a:ext uri="{FF2B5EF4-FFF2-40B4-BE49-F238E27FC236}">
              <a16:creationId xmlns="" xmlns:a16="http://schemas.microsoft.com/office/drawing/2014/main" id="{00000000-0008-0000-0300-000089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27" name="Text Box 150">
          <a:extLst>
            <a:ext uri="{FF2B5EF4-FFF2-40B4-BE49-F238E27FC236}">
              <a16:creationId xmlns="" xmlns:a16="http://schemas.microsoft.com/office/drawing/2014/main" id="{00000000-0008-0000-0300-00008A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28" name="Text Box 151">
          <a:extLst>
            <a:ext uri="{FF2B5EF4-FFF2-40B4-BE49-F238E27FC236}">
              <a16:creationId xmlns="" xmlns:a16="http://schemas.microsoft.com/office/drawing/2014/main" id="{00000000-0008-0000-0300-00008B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29" name="Text Box 152">
          <a:extLst>
            <a:ext uri="{FF2B5EF4-FFF2-40B4-BE49-F238E27FC236}">
              <a16:creationId xmlns="" xmlns:a16="http://schemas.microsoft.com/office/drawing/2014/main" id="{00000000-0008-0000-0300-00008C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30" name="Text Box 138">
          <a:extLst>
            <a:ext uri="{FF2B5EF4-FFF2-40B4-BE49-F238E27FC236}">
              <a16:creationId xmlns="" xmlns:a16="http://schemas.microsoft.com/office/drawing/2014/main" id="{00000000-0008-0000-0300-00008D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31" name="Text Box 139">
          <a:extLst>
            <a:ext uri="{FF2B5EF4-FFF2-40B4-BE49-F238E27FC236}">
              <a16:creationId xmlns="" xmlns:a16="http://schemas.microsoft.com/office/drawing/2014/main" id="{00000000-0008-0000-0300-00008E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32" name="Text Box 141">
          <a:extLst>
            <a:ext uri="{FF2B5EF4-FFF2-40B4-BE49-F238E27FC236}">
              <a16:creationId xmlns="" xmlns:a16="http://schemas.microsoft.com/office/drawing/2014/main" id="{00000000-0008-0000-0300-00008F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33" name="Text Box 142">
          <a:extLst>
            <a:ext uri="{FF2B5EF4-FFF2-40B4-BE49-F238E27FC236}">
              <a16:creationId xmlns="" xmlns:a16="http://schemas.microsoft.com/office/drawing/2014/main" id="{00000000-0008-0000-0300-000090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34" name="Text Box 143">
          <a:extLst>
            <a:ext uri="{FF2B5EF4-FFF2-40B4-BE49-F238E27FC236}">
              <a16:creationId xmlns="" xmlns:a16="http://schemas.microsoft.com/office/drawing/2014/main" id="{00000000-0008-0000-0300-000091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35" name="Text Box 144">
          <a:extLst>
            <a:ext uri="{FF2B5EF4-FFF2-40B4-BE49-F238E27FC236}">
              <a16:creationId xmlns="" xmlns:a16="http://schemas.microsoft.com/office/drawing/2014/main" id="{00000000-0008-0000-0300-000092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36" name="Text Box 145">
          <a:extLst>
            <a:ext uri="{FF2B5EF4-FFF2-40B4-BE49-F238E27FC236}">
              <a16:creationId xmlns="" xmlns:a16="http://schemas.microsoft.com/office/drawing/2014/main" id="{00000000-0008-0000-0300-000093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37" name="Text Box 146">
          <a:extLst>
            <a:ext uri="{FF2B5EF4-FFF2-40B4-BE49-F238E27FC236}">
              <a16:creationId xmlns="" xmlns:a16="http://schemas.microsoft.com/office/drawing/2014/main" id="{00000000-0008-0000-0300-000094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38" name="Text Box 147">
          <a:extLst>
            <a:ext uri="{FF2B5EF4-FFF2-40B4-BE49-F238E27FC236}">
              <a16:creationId xmlns="" xmlns:a16="http://schemas.microsoft.com/office/drawing/2014/main" id="{00000000-0008-0000-0300-000095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39" name="Text Box 148">
          <a:extLst>
            <a:ext uri="{FF2B5EF4-FFF2-40B4-BE49-F238E27FC236}">
              <a16:creationId xmlns="" xmlns:a16="http://schemas.microsoft.com/office/drawing/2014/main" id="{00000000-0008-0000-0300-000096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40" name="Text Box 149">
          <a:extLst>
            <a:ext uri="{FF2B5EF4-FFF2-40B4-BE49-F238E27FC236}">
              <a16:creationId xmlns="" xmlns:a16="http://schemas.microsoft.com/office/drawing/2014/main" id="{00000000-0008-0000-0300-000097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41" name="Text Box 150">
          <a:extLst>
            <a:ext uri="{FF2B5EF4-FFF2-40B4-BE49-F238E27FC236}">
              <a16:creationId xmlns="" xmlns:a16="http://schemas.microsoft.com/office/drawing/2014/main" id="{00000000-0008-0000-0300-000098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42" name="Text Box 151">
          <a:extLst>
            <a:ext uri="{FF2B5EF4-FFF2-40B4-BE49-F238E27FC236}">
              <a16:creationId xmlns="" xmlns:a16="http://schemas.microsoft.com/office/drawing/2014/main" id="{00000000-0008-0000-0300-000099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43" name="Text Box 152">
          <a:extLst>
            <a:ext uri="{FF2B5EF4-FFF2-40B4-BE49-F238E27FC236}">
              <a16:creationId xmlns="" xmlns:a16="http://schemas.microsoft.com/office/drawing/2014/main" id="{00000000-0008-0000-0300-00009A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44" name="Text Box 138">
          <a:extLst>
            <a:ext uri="{FF2B5EF4-FFF2-40B4-BE49-F238E27FC236}">
              <a16:creationId xmlns="" xmlns:a16="http://schemas.microsoft.com/office/drawing/2014/main" id="{00000000-0008-0000-0300-00009B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45" name="Text Box 139">
          <a:extLst>
            <a:ext uri="{FF2B5EF4-FFF2-40B4-BE49-F238E27FC236}">
              <a16:creationId xmlns="" xmlns:a16="http://schemas.microsoft.com/office/drawing/2014/main" id="{00000000-0008-0000-0300-00009C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46" name="Text Box 141">
          <a:extLst>
            <a:ext uri="{FF2B5EF4-FFF2-40B4-BE49-F238E27FC236}">
              <a16:creationId xmlns="" xmlns:a16="http://schemas.microsoft.com/office/drawing/2014/main" id="{00000000-0008-0000-0300-00009D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47" name="Text Box 142">
          <a:extLst>
            <a:ext uri="{FF2B5EF4-FFF2-40B4-BE49-F238E27FC236}">
              <a16:creationId xmlns="" xmlns:a16="http://schemas.microsoft.com/office/drawing/2014/main" id="{00000000-0008-0000-0300-00009E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48" name="Text Box 143">
          <a:extLst>
            <a:ext uri="{FF2B5EF4-FFF2-40B4-BE49-F238E27FC236}">
              <a16:creationId xmlns="" xmlns:a16="http://schemas.microsoft.com/office/drawing/2014/main" id="{00000000-0008-0000-0300-00009F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49" name="Text Box 144">
          <a:extLst>
            <a:ext uri="{FF2B5EF4-FFF2-40B4-BE49-F238E27FC236}">
              <a16:creationId xmlns="" xmlns:a16="http://schemas.microsoft.com/office/drawing/2014/main" id="{00000000-0008-0000-0300-0000A0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50" name="Text Box 145">
          <a:extLst>
            <a:ext uri="{FF2B5EF4-FFF2-40B4-BE49-F238E27FC236}">
              <a16:creationId xmlns="" xmlns:a16="http://schemas.microsoft.com/office/drawing/2014/main" id="{00000000-0008-0000-0300-0000A1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51" name="Text Box 146">
          <a:extLst>
            <a:ext uri="{FF2B5EF4-FFF2-40B4-BE49-F238E27FC236}">
              <a16:creationId xmlns="" xmlns:a16="http://schemas.microsoft.com/office/drawing/2014/main" id="{00000000-0008-0000-0300-0000A2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52" name="Text Box 147">
          <a:extLst>
            <a:ext uri="{FF2B5EF4-FFF2-40B4-BE49-F238E27FC236}">
              <a16:creationId xmlns="" xmlns:a16="http://schemas.microsoft.com/office/drawing/2014/main" id="{00000000-0008-0000-0300-0000A3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53" name="Text Box 148">
          <a:extLst>
            <a:ext uri="{FF2B5EF4-FFF2-40B4-BE49-F238E27FC236}">
              <a16:creationId xmlns="" xmlns:a16="http://schemas.microsoft.com/office/drawing/2014/main" id="{00000000-0008-0000-0300-0000A4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54" name="Text Box 149">
          <a:extLst>
            <a:ext uri="{FF2B5EF4-FFF2-40B4-BE49-F238E27FC236}">
              <a16:creationId xmlns="" xmlns:a16="http://schemas.microsoft.com/office/drawing/2014/main" id="{00000000-0008-0000-0300-0000A5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55" name="Text Box 150">
          <a:extLst>
            <a:ext uri="{FF2B5EF4-FFF2-40B4-BE49-F238E27FC236}">
              <a16:creationId xmlns="" xmlns:a16="http://schemas.microsoft.com/office/drawing/2014/main" id="{00000000-0008-0000-0300-0000A6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56" name="Text Box 151">
          <a:extLst>
            <a:ext uri="{FF2B5EF4-FFF2-40B4-BE49-F238E27FC236}">
              <a16:creationId xmlns="" xmlns:a16="http://schemas.microsoft.com/office/drawing/2014/main" id="{00000000-0008-0000-0300-0000A7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57" name="Text Box 152">
          <a:extLst>
            <a:ext uri="{FF2B5EF4-FFF2-40B4-BE49-F238E27FC236}">
              <a16:creationId xmlns="" xmlns:a16="http://schemas.microsoft.com/office/drawing/2014/main" id="{00000000-0008-0000-0300-0000A8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58" name="Text Box 138">
          <a:extLst>
            <a:ext uri="{FF2B5EF4-FFF2-40B4-BE49-F238E27FC236}">
              <a16:creationId xmlns="" xmlns:a16="http://schemas.microsoft.com/office/drawing/2014/main" id="{00000000-0008-0000-0300-0000A9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59" name="Text Box 139">
          <a:extLst>
            <a:ext uri="{FF2B5EF4-FFF2-40B4-BE49-F238E27FC236}">
              <a16:creationId xmlns="" xmlns:a16="http://schemas.microsoft.com/office/drawing/2014/main" id="{00000000-0008-0000-0300-0000AA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60" name="Text Box 141">
          <a:extLst>
            <a:ext uri="{FF2B5EF4-FFF2-40B4-BE49-F238E27FC236}">
              <a16:creationId xmlns="" xmlns:a16="http://schemas.microsoft.com/office/drawing/2014/main" id="{00000000-0008-0000-0300-0000AB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61" name="Text Box 142">
          <a:extLst>
            <a:ext uri="{FF2B5EF4-FFF2-40B4-BE49-F238E27FC236}">
              <a16:creationId xmlns="" xmlns:a16="http://schemas.microsoft.com/office/drawing/2014/main" id="{00000000-0008-0000-0300-0000AC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62" name="Text Box 143">
          <a:extLst>
            <a:ext uri="{FF2B5EF4-FFF2-40B4-BE49-F238E27FC236}">
              <a16:creationId xmlns="" xmlns:a16="http://schemas.microsoft.com/office/drawing/2014/main" id="{00000000-0008-0000-0300-0000AD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63" name="Text Box 144">
          <a:extLst>
            <a:ext uri="{FF2B5EF4-FFF2-40B4-BE49-F238E27FC236}">
              <a16:creationId xmlns="" xmlns:a16="http://schemas.microsoft.com/office/drawing/2014/main" id="{00000000-0008-0000-0300-0000AE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64" name="Text Box 145">
          <a:extLst>
            <a:ext uri="{FF2B5EF4-FFF2-40B4-BE49-F238E27FC236}">
              <a16:creationId xmlns="" xmlns:a16="http://schemas.microsoft.com/office/drawing/2014/main" id="{00000000-0008-0000-0300-0000AF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65" name="Text Box 146">
          <a:extLst>
            <a:ext uri="{FF2B5EF4-FFF2-40B4-BE49-F238E27FC236}">
              <a16:creationId xmlns="" xmlns:a16="http://schemas.microsoft.com/office/drawing/2014/main" id="{00000000-0008-0000-0300-0000B0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66" name="Text Box 147">
          <a:extLst>
            <a:ext uri="{FF2B5EF4-FFF2-40B4-BE49-F238E27FC236}">
              <a16:creationId xmlns="" xmlns:a16="http://schemas.microsoft.com/office/drawing/2014/main" id="{00000000-0008-0000-0300-0000B1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67" name="Text Box 148">
          <a:extLst>
            <a:ext uri="{FF2B5EF4-FFF2-40B4-BE49-F238E27FC236}">
              <a16:creationId xmlns="" xmlns:a16="http://schemas.microsoft.com/office/drawing/2014/main" id="{00000000-0008-0000-0300-0000B2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68" name="Text Box 149">
          <a:extLst>
            <a:ext uri="{FF2B5EF4-FFF2-40B4-BE49-F238E27FC236}">
              <a16:creationId xmlns="" xmlns:a16="http://schemas.microsoft.com/office/drawing/2014/main" id="{00000000-0008-0000-0300-0000B3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69" name="Text Box 150">
          <a:extLst>
            <a:ext uri="{FF2B5EF4-FFF2-40B4-BE49-F238E27FC236}">
              <a16:creationId xmlns="" xmlns:a16="http://schemas.microsoft.com/office/drawing/2014/main" id="{00000000-0008-0000-0300-0000B4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70" name="Text Box 151">
          <a:extLst>
            <a:ext uri="{FF2B5EF4-FFF2-40B4-BE49-F238E27FC236}">
              <a16:creationId xmlns="" xmlns:a16="http://schemas.microsoft.com/office/drawing/2014/main" id="{00000000-0008-0000-0300-0000B5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71" name="Text Box 152">
          <a:extLst>
            <a:ext uri="{FF2B5EF4-FFF2-40B4-BE49-F238E27FC236}">
              <a16:creationId xmlns="" xmlns:a16="http://schemas.microsoft.com/office/drawing/2014/main" id="{00000000-0008-0000-0300-0000B6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72" name="Text Box 138">
          <a:extLst>
            <a:ext uri="{FF2B5EF4-FFF2-40B4-BE49-F238E27FC236}">
              <a16:creationId xmlns="" xmlns:a16="http://schemas.microsoft.com/office/drawing/2014/main" id="{00000000-0008-0000-0300-0000B7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73" name="Text Box 139">
          <a:extLst>
            <a:ext uri="{FF2B5EF4-FFF2-40B4-BE49-F238E27FC236}">
              <a16:creationId xmlns="" xmlns:a16="http://schemas.microsoft.com/office/drawing/2014/main" id="{00000000-0008-0000-0300-0000B8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74" name="Text Box 141">
          <a:extLst>
            <a:ext uri="{FF2B5EF4-FFF2-40B4-BE49-F238E27FC236}">
              <a16:creationId xmlns="" xmlns:a16="http://schemas.microsoft.com/office/drawing/2014/main" id="{00000000-0008-0000-0300-0000B9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75" name="Text Box 142">
          <a:extLst>
            <a:ext uri="{FF2B5EF4-FFF2-40B4-BE49-F238E27FC236}">
              <a16:creationId xmlns="" xmlns:a16="http://schemas.microsoft.com/office/drawing/2014/main" id="{00000000-0008-0000-0300-0000BA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76" name="Text Box 143">
          <a:extLst>
            <a:ext uri="{FF2B5EF4-FFF2-40B4-BE49-F238E27FC236}">
              <a16:creationId xmlns="" xmlns:a16="http://schemas.microsoft.com/office/drawing/2014/main" id="{00000000-0008-0000-0300-0000BB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77" name="Text Box 144">
          <a:extLst>
            <a:ext uri="{FF2B5EF4-FFF2-40B4-BE49-F238E27FC236}">
              <a16:creationId xmlns="" xmlns:a16="http://schemas.microsoft.com/office/drawing/2014/main" id="{00000000-0008-0000-0300-0000BC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78" name="Text Box 145">
          <a:extLst>
            <a:ext uri="{FF2B5EF4-FFF2-40B4-BE49-F238E27FC236}">
              <a16:creationId xmlns="" xmlns:a16="http://schemas.microsoft.com/office/drawing/2014/main" id="{00000000-0008-0000-0300-0000BD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79" name="Text Box 146">
          <a:extLst>
            <a:ext uri="{FF2B5EF4-FFF2-40B4-BE49-F238E27FC236}">
              <a16:creationId xmlns="" xmlns:a16="http://schemas.microsoft.com/office/drawing/2014/main" id="{00000000-0008-0000-0300-0000BE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80" name="Text Box 147">
          <a:extLst>
            <a:ext uri="{FF2B5EF4-FFF2-40B4-BE49-F238E27FC236}">
              <a16:creationId xmlns="" xmlns:a16="http://schemas.microsoft.com/office/drawing/2014/main" id="{00000000-0008-0000-0300-0000BF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81" name="Text Box 148">
          <a:extLst>
            <a:ext uri="{FF2B5EF4-FFF2-40B4-BE49-F238E27FC236}">
              <a16:creationId xmlns="" xmlns:a16="http://schemas.microsoft.com/office/drawing/2014/main" id="{00000000-0008-0000-0300-0000C0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82" name="Text Box 149">
          <a:extLst>
            <a:ext uri="{FF2B5EF4-FFF2-40B4-BE49-F238E27FC236}">
              <a16:creationId xmlns="" xmlns:a16="http://schemas.microsoft.com/office/drawing/2014/main" id="{00000000-0008-0000-0300-0000C1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83" name="Text Box 150">
          <a:extLst>
            <a:ext uri="{FF2B5EF4-FFF2-40B4-BE49-F238E27FC236}">
              <a16:creationId xmlns="" xmlns:a16="http://schemas.microsoft.com/office/drawing/2014/main" id="{00000000-0008-0000-0300-0000C2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84" name="Text Box 151">
          <a:extLst>
            <a:ext uri="{FF2B5EF4-FFF2-40B4-BE49-F238E27FC236}">
              <a16:creationId xmlns="" xmlns:a16="http://schemas.microsoft.com/office/drawing/2014/main" id="{00000000-0008-0000-0300-0000C3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85" name="Text Box 152">
          <a:extLst>
            <a:ext uri="{FF2B5EF4-FFF2-40B4-BE49-F238E27FC236}">
              <a16:creationId xmlns="" xmlns:a16="http://schemas.microsoft.com/office/drawing/2014/main" id="{00000000-0008-0000-0300-0000C4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86" name="Text Box 138">
          <a:extLst>
            <a:ext uri="{FF2B5EF4-FFF2-40B4-BE49-F238E27FC236}">
              <a16:creationId xmlns="" xmlns:a16="http://schemas.microsoft.com/office/drawing/2014/main" id="{00000000-0008-0000-0300-0000C5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87" name="Text Box 139">
          <a:extLst>
            <a:ext uri="{FF2B5EF4-FFF2-40B4-BE49-F238E27FC236}">
              <a16:creationId xmlns="" xmlns:a16="http://schemas.microsoft.com/office/drawing/2014/main" id="{00000000-0008-0000-0300-0000C6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88" name="Text Box 141">
          <a:extLst>
            <a:ext uri="{FF2B5EF4-FFF2-40B4-BE49-F238E27FC236}">
              <a16:creationId xmlns="" xmlns:a16="http://schemas.microsoft.com/office/drawing/2014/main" id="{00000000-0008-0000-0300-0000C7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89" name="Text Box 142">
          <a:extLst>
            <a:ext uri="{FF2B5EF4-FFF2-40B4-BE49-F238E27FC236}">
              <a16:creationId xmlns="" xmlns:a16="http://schemas.microsoft.com/office/drawing/2014/main" id="{00000000-0008-0000-0300-0000C8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90" name="Text Box 143">
          <a:extLst>
            <a:ext uri="{FF2B5EF4-FFF2-40B4-BE49-F238E27FC236}">
              <a16:creationId xmlns="" xmlns:a16="http://schemas.microsoft.com/office/drawing/2014/main" id="{00000000-0008-0000-0300-0000C9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91" name="Text Box 144">
          <a:extLst>
            <a:ext uri="{FF2B5EF4-FFF2-40B4-BE49-F238E27FC236}">
              <a16:creationId xmlns="" xmlns:a16="http://schemas.microsoft.com/office/drawing/2014/main" id="{00000000-0008-0000-0300-0000CA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92" name="Text Box 145">
          <a:extLst>
            <a:ext uri="{FF2B5EF4-FFF2-40B4-BE49-F238E27FC236}">
              <a16:creationId xmlns="" xmlns:a16="http://schemas.microsoft.com/office/drawing/2014/main" id="{00000000-0008-0000-0300-0000CB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93" name="Text Box 146">
          <a:extLst>
            <a:ext uri="{FF2B5EF4-FFF2-40B4-BE49-F238E27FC236}">
              <a16:creationId xmlns="" xmlns:a16="http://schemas.microsoft.com/office/drawing/2014/main" id="{00000000-0008-0000-0300-0000CC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94" name="Text Box 147">
          <a:extLst>
            <a:ext uri="{FF2B5EF4-FFF2-40B4-BE49-F238E27FC236}">
              <a16:creationId xmlns="" xmlns:a16="http://schemas.microsoft.com/office/drawing/2014/main" id="{00000000-0008-0000-0300-0000CD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95" name="Text Box 148">
          <a:extLst>
            <a:ext uri="{FF2B5EF4-FFF2-40B4-BE49-F238E27FC236}">
              <a16:creationId xmlns="" xmlns:a16="http://schemas.microsoft.com/office/drawing/2014/main" id="{00000000-0008-0000-0300-0000CE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96" name="Text Box 149">
          <a:extLst>
            <a:ext uri="{FF2B5EF4-FFF2-40B4-BE49-F238E27FC236}">
              <a16:creationId xmlns="" xmlns:a16="http://schemas.microsoft.com/office/drawing/2014/main" id="{00000000-0008-0000-0300-0000CF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97" name="Text Box 150">
          <a:extLst>
            <a:ext uri="{FF2B5EF4-FFF2-40B4-BE49-F238E27FC236}">
              <a16:creationId xmlns="" xmlns:a16="http://schemas.microsoft.com/office/drawing/2014/main" id="{00000000-0008-0000-0300-0000D0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98" name="Text Box 151">
          <a:extLst>
            <a:ext uri="{FF2B5EF4-FFF2-40B4-BE49-F238E27FC236}">
              <a16:creationId xmlns="" xmlns:a16="http://schemas.microsoft.com/office/drawing/2014/main" id="{00000000-0008-0000-0300-0000D1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99" name="Text Box 152">
          <a:extLst>
            <a:ext uri="{FF2B5EF4-FFF2-40B4-BE49-F238E27FC236}">
              <a16:creationId xmlns="" xmlns:a16="http://schemas.microsoft.com/office/drawing/2014/main" id="{00000000-0008-0000-0300-0000D2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00" name="Text Box 138">
          <a:extLst>
            <a:ext uri="{FF2B5EF4-FFF2-40B4-BE49-F238E27FC236}">
              <a16:creationId xmlns="" xmlns:a16="http://schemas.microsoft.com/office/drawing/2014/main" id="{00000000-0008-0000-0300-0000D3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01" name="Text Box 139">
          <a:extLst>
            <a:ext uri="{FF2B5EF4-FFF2-40B4-BE49-F238E27FC236}">
              <a16:creationId xmlns="" xmlns:a16="http://schemas.microsoft.com/office/drawing/2014/main" id="{00000000-0008-0000-0300-0000D4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02" name="Text Box 141">
          <a:extLst>
            <a:ext uri="{FF2B5EF4-FFF2-40B4-BE49-F238E27FC236}">
              <a16:creationId xmlns="" xmlns:a16="http://schemas.microsoft.com/office/drawing/2014/main" id="{00000000-0008-0000-0300-0000D5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03" name="Text Box 142">
          <a:extLst>
            <a:ext uri="{FF2B5EF4-FFF2-40B4-BE49-F238E27FC236}">
              <a16:creationId xmlns="" xmlns:a16="http://schemas.microsoft.com/office/drawing/2014/main" id="{00000000-0008-0000-0300-0000D6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04" name="Text Box 143">
          <a:extLst>
            <a:ext uri="{FF2B5EF4-FFF2-40B4-BE49-F238E27FC236}">
              <a16:creationId xmlns="" xmlns:a16="http://schemas.microsoft.com/office/drawing/2014/main" id="{00000000-0008-0000-0300-0000D7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05" name="Text Box 144">
          <a:extLst>
            <a:ext uri="{FF2B5EF4-FFF2-40B4-BE49-F238E27FC236}">
              <a16:creationId xmlns="" xmlns:a16="http://schemas.microsoft.com/office/drawing/2014/main" id="{00000000-0008-0000-0300-0000D8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06" name="Text Box 145">
          <a:extLst>
            <a:ext uri="{FF2B5EF4-FFF2-40B4-BE49-F238E27FC236}">
              <a16:creationId xmlns="" xmlns:a16="http://schemas.microsoft.com/office/drawing/2014/main" id="{00000000-0008-0000-0300-0000D9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07" name="Text Box 146">
          <a:extLst>
            <a:ext uri="{FF2B5EF4-FFF2-40B4-BE49-F238E27FC236}">
              <a16:creationId xmlns="" xmlns:a16="http://schemas.microsoft.com/office/drawing/2014/main" id="{00000000-0008-0000-0300-0000DA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08" name="Text Box 147">
          <a:extLst>
            <a:ext uri="{FF2B5EF4-FFF2-40B4-BE49-F238E27FC236}">
              <a16:creationId xmlns="" xmlns:a16="http://schemas.microsoft.com/office/drawing/2014/main" id="{00000000-0008-0000-0300-0000DB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09" name="Text Box 148">
          <a:extLst>
            <a:ext uri="{FF2B5EF4-FFF2-40B4-BE49-F238E27FC236}">
              <a16:creationId xmlns="" xmlns:a16="http://schemas.microsoft.com/office/drawing/2014/main" id="{00000000-0008-0000-0300-0000DC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10" name="Text Box 149">
          <a:extLst>
            <a:ext uri="{FF2B5EF4-FFF2-40B4-BE49-F238E27FC236}">
              <a16:creationId xmlns="" xmlns:a16="http://schemas.microsoft.com/office/drawing/2014/main" id="{00000000-0008-0000-0300-0000DD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11" name="Text Box 150">
          <a:extLst>
            <a:ext uri="{FF2B5EF4-FFF2-40B4-BE49-F238E27FC236}">
              <a16:creationId xmlns="" xmlns:a16="http://schemas.microsoft.com/office/drawing/2014/main" id="{00000000-0008-0000-0300-0000DE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12" name="Text Box 151">
          <a:extLst>
            <a:ext uri="{FF2B5EF4-FFF2-40B4-BE49-F238E27FC236}">
              <a16:creationId xmlns="" xmlns:a16="http://schemas.microsoft.com/office/drawing/2014/main" id="{00000000-0008-0000-0300-0000DF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13" name="Text Box 152">
          <a:extLst>
            <a:ext uri="{FF2B5EF4-FFF2-40B4-BE49-F238E27FC236}">
              <a16:creationId xmlns="" xmlns:a16="http://schemas.microsoft.com/office/drawing/2014/main" id="{00000000-0008-0000-0300-0000E0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14" name="Text Box 1">
          <a:extLst>
            <a:ext uri="{FF2B5EF4-FFF2-40B4-BE49-F238E27FC236}">
              <a16:creationId xmlns="" xmlns:a16="http://schemas.microsoft.com/office/drawing/2014/main" id="{00000000-0008-0000-0300-0000E1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1415" name="Text Box 2">
          <a:extLst>
            <a:ext uri="{FF2B5EF4-FFF2-40B4-BE49-F238E27FC236}">
              <a16:creationId xmlns="" xmlns:a16="http://schemas.microsoft.com/office/drawing/2014/main" id="{00000000-0008-0000-0300-0000E2020000}"/>
            </a:ext>
          </a:extLst>
        </xdr:cNvPr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1416" name="Text Box 3">
          <a:extLst>
            <a:ext uri="{FF2B5EF4-FFF2-40B4-BE49-F238E27FC236}">
              <a16:creationId xmlns="" xmlns:a16="http://schemas.microsoft.com/office/drawing/2014/main" id="{00000000-0008-0000-0300-0000E3020000}"/>
            </a:ext>
          </a:extLst>
        </xdr:cNvPr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17" name="Text Box 4">
          <a:extLst>
            <a:ext uri="{FF2B5EF4-FFF2-40B4-BE49-F238E27FC236}">
              <a16:creationId xmlns="" xmlns:a16="http://schemas.microsoft.com/office/drawing/2014/main" id="{00000000-0008-0000-0300-0000E4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1418" name="Text Box 5">
          <a:extLst>
            <a:ext uri="{FF2B5EF4-FFF2-40B4-BE49-F238E27FC236}">
              <a16:creationId xmlns="" xmlns:a16="http://schemas.microsoft.com/office/drawing/2014/main" id="{00000000-0008-0000-0300-0000E5020000}"/>
            </a:ext>
          </a:extLst>
        </xdr:cNvPr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19" name="Text Box 6">
          <a:extLst>
            <a:ext uri="{FF2B5EF4-FFF2-40B4-BE49-F238E27FC236}">
              <a16:creationId xmlns="" xmlns:a16="http://schemas.microsoft.com/office/drawing/2014/main" id="{00000000-0008-0000-0300-0000E6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1420" name="Text Box 7">
          <a:extLst>
            <a:ext uri="{FF2B5EF4-FFF2-40B4-BE49-F238E27FC236}">
              <a16:creationId xmlns="" xmlns:a16="http://schemas.microsoft.com/office/drawing/2014/main" id="{00000000-0008-0000-0300-0000E7020000}"/>
            </a:ext>
          </a:extLst>
        </xdr:cNvPr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21" name="Text Box 8">
          <a:extLst>
            <a:ext uri="{FF2B5EF4-FFF2-40B4-BE49-F238E27FC236}">
              <a16:creationId xmlns="" xmlns:a16="http://schemas.microsoft.com/office/drawing/2014/main" id="{00000000-0008-0000-0300-0000E8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1422" name="Text Box 9">
          <a:extLst>
            <a:ext uri="{FF2B5EF4-FFF2-40B4-BE49-F238E27FC236}">
              <a16:creationId xmlns="" xmlns:a16="http://schemas.microsoft.com/office/drawing/2014/main" id="{00000000-0008-0000-0300-0000E9020000}"/>
            </a:ext>
          </a:extLst>
        </xdr:cNvPr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23" name="Text Box 10">
          <a:extLst>
            <a:ext uri="{FF2B5EF4-FFF2-40B4-BE49-F238E27FC236}">
              <a16:creationId xmlns="" xmlns:a16="http://schemas.microsoft.com/office/drawing/2014/main" id="{00000000-0008-0000-0300-0000EA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1424" name="Text Box 11">
          <a:extLst>
            <a:ext uri="{FF2B5EF4-FFF2-40B4-BE49-F238E27FC236}">
              <a16:creationId xmlns="" xmlns:a16="http://schemas.microsoft.com/office/drawing/2014/main" id="{00000000-0008-0000-0300-0000EB020000}"/>
            </a:ext>
          </a:extLst>
        </xdr:cNvPr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25" name="Text Box 12">
          <a:extLst>
            <a:ext uri="{FF2B5EF4-FFF2-40B4-BE49-F238E27FC236}">
              <a16:creationId xmlns="" xmlns:a16="http://schemas.microsoft.com/office/drawing/2014/main" id="{00000000-0008-0000-0300-0000EC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1426" name="Text Box 13">
          <a:extLst>
            <a:ext uri="{FF2B5EF4-FFF2-40B4-BE49-F238E27FC236}">
              <a16:creationId xmlns="" xmlns:a16="http://schemas.microsoft.com/office/drawing/2014/main" id="{00000000-0008-0000-0300-0000ED020000}"/>
            </a:ext>
          </a:extLst>
        </xdr:cNvPr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1427" name="Text Box 14">
          <a:extLst>
            <a:ext uri="{FF2B5EF4-FFF2-40B4-BE49-F238E27FC236}">
              <a16:creationId xmlns="" xmlns:a16="http://schemas.microsoft.com/office/drawing/2014/main" id="{00000000-0008-0000-0300-0000EE020000}"/>
            </a:ext>
          </a:extLst>
        </xdr:cNvPr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28" name="Text Box 15">
          <a:extLst>
            <a:ext uri="{FF2B5EF4-FFF2-40B4-BE49-F238E27FC236}">
              <a16:creationId xmlns="" xmlns:a16="http://schemas.microsoft.com/office/drawing/2014/main" id="{00000000-0008-0000-0300-0000EF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29" name="Text Box 16">
          <a:extLst>
            <a:ext uri="{FF2B5EF4-FFF2-40B4-BE49-F238E27FC236}">
              <a16:creationId xmlns="" xmlns:a16="http://schemas.microsoft.com/office/drawing/2014/main" id="{00000000-0008-0000-0300-0000F0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30" name="Text Box 17">
          <a:extLst>
            <a:ext uri="{FF2B5EF4-FFF2-40B4-BE49-F238E27FC236}">
              <a16:creationId xmlns="" xmlns:a16="http://schemas.microsoft.com/office/drawing/2014/main" id="{00000000-0008-0000-0300-0000F1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31" name="Text Box 18">
          <a:extLst>
            <a:ext uri="{FF2B5EF4-FFF2-40B4-BE49-F238E27FC236}">
              <a16:creationId xmlns="" xmlns:a16="http://schemas.microsoft.com/office/drawing/2014/main" id="{00000000-0008-0000-0300-0000F2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32" name="Text Box 19">
          <a:extLst>
            <a:ext uri="{FF2B5EF4-FFF2-40B4-BE49-F238E27FC236}">
              <a16:creationId xmlns="" xmlns:a16="http://schemas.microsoft.com/office/drawing/2014/main" id="{00000000-0008-0000-0300-0000F3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33" name="Text Box 20">
          <a:extLst>
            <a:ext uri="{FF2B5EF4-FFF2-40B4-BE49-F238E27FC236}">
              <a16:creationId xmlns="" xmlns:a16="http://schemas.microsoft.com/office/drawing/2014/main" id="{00000000-0008-0000-0300-0000F4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34" name="Text Box 22">
          <a:extLst>
            <a:ext uri="{FF2B5EF4-FFF2-40B4-BE49-F238E27FC236}">
              <a16:creationId xmlns="" xmlns:a16="http://schemas.microsoft.com/office/drawing/2014/main" id="{00000000-0008-0000-0300-0000F5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35" name="Text Box 23">
          <a:extLst>
            <a:ext uri="{FF2B5EF4-FFF2-40B4-BE49-F238E27FC236}">
              <a16:creationId xmlns="" xmlns:a16="http://schemas.microsoft.com/office/drawing/2014/main" id="{00000000-0008-0000-0300-0000F6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36" name="Text Box 24">
          <a:extLst>
            <a:ext uri="{FF2B5EF4-FFF2-40B4-BE49-F238E27FC236}">
              <a16:creationId xmlns="" xmlns:a16="http://schemas.microsoft.com/office/drawing/2014/main" id="{00000000-0008-0000-0300-0000F7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37" name="Text Box 25">
          <a:extLst>
            <a:ext uri="{FF2B5EF4-FFF2-40B4-BE49-F238E27FC236}">
              <a16:creationId xmlns="" xmlns:a16="http://schemas.microsoft.com/office/drawing/2014/main" id="{00000000-0008-0000-0300-0000F8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38" name="Text Box 26">
          <a:extLst>
            <a:ext uri="{FF2B5EF4-FFF2-40B4-BE49-F238E27FC236}">
              <a16:creationId xmlns="" xmlns:a16="http://schemas.microsoft.com/office/drawing/2014/main" id="{00000000-0008-0000-0300-0000F9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39" name="Text Box 27">
          <a:extLst>
            <a:ext uri="{FF2B5EF4-FFF2-40B4-BE49-F238E27FC236}">
              <a16:creationId xmlns="" xmlns:a16="http://schemas.microsoft.com/office/drawing/2014/main" id="{00000000-0008-0000-0300-0000FA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40" name="Text Box 28">
          <a:extLst>
            <a:ext uri="{FF2B5EF4-FFF2-40B4-BE49-F238E27FC236}">
              <a16:creationId xmlns="" xmlns:a16="http://schemas.microsoft.com/office/drawing/2014/main" id="{00000000-0008-0000-0300-0000FB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41" name="Text Box 29">
          <a:extLst>
            <a:ext uri="{FF2B5EF4-FFF2-40B4-BE49-F238E27FC236}">
              <a16:creationId xmlns="" xmlns:a16="http://schemas.microsoft.com/office/drawing/2014/main" id="{00000000-0008-0000-0300-0000FC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42" name="Text Box 30">
          <a:extLst>
            <a:ext uri="{FF2B5EF4-FFF2-40B4-BE49-F238E27FC236}">
              <a16:creationId xmlns="" xmlns:a16="http://schemas.microsoft.com/office/drawing/2014/main" id="{00000000-0008-0000-0300-0000FD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43" name="Text Box 31">
          <a:extLst>
            <a:ext uri="{FF2B5EF4-FFF2-40B4-BE49-F238E27FC236}">
              <a16:creationId xmlns="" xmlns:a16="http://schemas.microsoft.com/office/drawing/2014/main" id="{00000000-0008-0000-0300-0000FE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44" name="Text Box 32">
          <a:extLst>
            <a:ext uri="{FF2B5EF4-FFF2-40B4-BE49-F238E27FC236}">
              <a16:creationId xmlns="" xmlns:a16="http://schemas.microsoft.com/office/drawing/2014/main" id="{00000000-0008-0000-0300-0000FF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45" name="Text Box 33">
          <a:extLst>
            <a:ext uri="{FF2B5EF4-FFF2-40B4-BE49-F238E27FC236}">
              <a16:creationId xmlns="" xmlns:a16="http://schemas.microsoft.com/office/drawing/2014/main" id="{00000000-0008-0000-0300-000000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46" name="Text Box 34">
          <a:extLst>
            <a:ext uri="{FF2B5EF4-FFF2-40B4-BE49-F238E27FC236}">
              <a16:creationId xmlns="" xmlns:a16="http://schemas.microsoft.com/office/drawing/2014/main" id="{00000000-0008-0000-0300-000001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47" name="Text Box 35">
          <a:extLst>
            <a:ext uri="{FF2B5EF4-FFF2-40B4-BE49-F238E27FC236}">
              <a16:creationId xmlns="" xmlns:a16="http://schemas.microsoft.com/office/drawing/2014/main" id="{00000000-0008-0000-0300-000002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48" name="Text Box 36">
          <a:extLst>
            <a:ext uri="{FF2B5EF4-FFF2-40B4-BE49-F238E27FC236}">
              <a16:creationId xmlns="" xmlns:a16="http://schemas.microsoft.com/office/drawing/2014/main" id="{00000000-0008-0000-0300-000003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49" name="Text Box 37">
          <a:extLst>
            <a:ext uri="{FF2B5EF4-FFF2-40B4-BE49-F238E27FC236}">
              <a16:creationId xmlns="" xmlns:a16="http://schemas.microsoft.com/office/drawing/2014/main" id="{00000000-0008-0000-0300-000004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50" name="Text Box 38">
          <a:extLst>
            <a:ext uri="{FF2B5EF4-FFF2-40B4-BE49-F238E27FC236}">
              <a16:creationId xmlns="" xmlns:a16="http://schemas.microsoft.com/office/drawing/2014/main" id="{00000000-0008-0000-0300-000005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51" name="Text Box 39">
          <a:extLst>
            <a:ext uri="{FF2B5EF4-FFF2-40B4-BE49-F238E27FC236}">
              <a16:creationId xmlns="" xmlns:a16="http://schemas.microsoft.com/office/drawing/2014/main" id="{00000000-0008-0000-0300-000006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52" name="Text Box 40">
          <a:extLst>
            <a:ext uri="{FF2B5EF4-FFF2-40B4-BE49-F238E27FC236}">
              <a16:creationId xmlns="" xmlns:a16="http://schemas.microsoft.com/office/drawing/2014/main" id="{00000000-0008-0000-0300-000007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53" name="Text Box 41">
          <a:extLst>
            <a:ext uri="{FF2B5EF4-FFF2-40B4-BE49-F238E27FC236}">
              <a16:creationId xmlns="" xmlns:a16="http://schemas.microsoft.com/office/drawing/2014/main" id="{00000000-0008-0000-0300-000008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54" name="Text Box 42">
          <a:extLst>
            <a:ext uri="{FF2B5EF4-FFF2-40B4-BE49-F238E27FC236}">
              <a16:creationId xmlns="" xmlns:a16="http://schemas.microsoft.com/office/drawing/2014/main" id="{00000000-0008-0000-0300-000009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55" name="Text Box 43">
          <a:extLst>
            <a:ext uri="{FF2B5EF4-FFF2-40B4-BE49-F238E27FC236}">
              <a16:creationId xmlns="" xmlns:a16="http://schemas.microsoft.com/office/drawing/2014/main" id="{00000000-0008-0000-0300-00000A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56" name="Text Box 44">
          <a:extLst>
            <a:ext uri="{FF2B5EF4-FFF2-40B4-BE49-F238E27FC236}">
              <a16:creationId xmlns="" xmlns:a16="http://schemas.microsoft.com/office/drawing/2014/main" id="{00000000-0008-0000-0300-00000B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57" name="Text Box 45">
          <a:extLst>
            <a:ext uri="{FF2B5EF4-FFF2-40B4-BE49-F238E27FC236}">
              <a16:creationId xmlns="" xmlns:a16="http://schemas.microsoft.com/office/drawing/2014/main" id="{00000000-0008-0000-0300-00000C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58" name="Text Box 46">
          <a:extLst>
            <a:ext uri="{FF2B5EF4-FFF2-40B4-BE49-F238E27FC236}">
              <a16:creationId xmlns="" xmlns:a16="http://schemas.microsoft.com/office/drawing/2014/main" id="{00000000-0008-0000-0300-00000D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59" name="Text Box 47">
          <a:extLst>
            <a:ext uri="{FF2B5EF4-FFF2-40B4-BE49-F238E27FC236}">
              <a16:creationId xmlns="" xmlns:a16="http://schemas.microsoft.com/office/drawing/2014/main" id="{00000000-0008-0000-0300-00000E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60" name="Text Box 48">
          <a:extLst>
            <a:ext uri="{FF2B5EF4-FFF2-40B4-BE49-F238E27FC236}">
              <a16:creationId xmlns="" xmlns:a16="http://schemas.microsoft.com/office/drawing/2014/main" id="{00000000-0008-0000-0300-00000F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61" name="Text Box 49">
          <a:extLst>
            <a:ext uri="{FF2B5EF4-FFF2-40B4-BE49-F238E27FC236}">
              <a16:creationId xmlns="" xmlns:a16="http://schemas.microsoft.com/office/drawing/2014/main" id="{00000000-0008-0000-0300-000010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62" name="Text Box 50">
          <a:extLst>
            <a:ext uri="{FF2B5EF4-FFF2-40B4-BE49-F238E27FC236}">
              <a16:creationId xmlns="" xmlns:a16="http://schemas.microsoft.com/office/drawing/2014/main" id="{00000000-0008-0000-0300-000011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63" name="Text Box 51">
          <a:extLst>
            <a:ext uri="{FF2B5EF4-FFF2-40B4-BE49-F238E27FC236}">
              <a16:creationId xmlns="" xmlns:a16="http://schemas.microsoft.com/office/drawing/2014/main" id="{00000000-0008-0000-0300-000012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64" name="Text Box 52">
          <a:extLst>
            <a:ext uri="{FF2B5EF4-FFF2-40B4-BE49-F238E27FC236}">
              <a16:creationId xmlns="" xmlns:a16="http://schemas.microsoft.com/office/drawing/2014/main" id="{00000000-0008-0000-0300-000013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65" name="Text Box 53">
          <a:extLst>
            <a:ext uri="{FF2B5EF4-FFF2-40B4-BE49-F238E27FC236}">
              <a16:creationId xmlns="" xmlns:a16="http://schemas.microsoft.com/office/drawing/2014/main" id="{00000000-0008-0000-0300-000014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66" name="Text Box 54">
          <a:extLst>
            <a:ext uri="{FF2B5EF4-FFF2-40B4-BE49-F238E27FC236}">
              <a16:creationId xmlns="" xmlns:a16="http://schemas.microsoft.com/office/drawing/2014/main" id="{00000000-0008-0000-0300-000015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67" name="Text Box 55">
          <a:extLst>
            <a:ext uri="{FF2B5EF4-FFF2-40B4-BE49-F238E27FC236}">
              <a16:creationId xmlns="" xmlns:a16="http://schemas.microsoft.com/office/drawing/2014/main" id="{00000000-0008-0000-0300-000016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68" name="Text Box 56">
          <a:extLst>
            <a:ext uri="{FF2B5EF4-FFF2-40B4-BE49-F238E27FC236}">
              <a16:creationId xmlns="" xmlns:a16="http://schemas.microsoft.com/office/drawing/2014/main" id="{00000000-0008-0000-0300-000017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69" name="Text Box 57">
          <a:extLst>
            <a:ext uri="{FF2B5EF4-FFF2-40B4-BE49-F238E27FC236}">
              <a16:creationId xmlns="" xmlns:a16="http://schemas.microsoft.com/office/drawing/2014/main" id="{00000000-0008-0000-0300-000018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70" name="Text Box 58">
          <a:extLst>
            <a:ext uri="{FF2B5EF4-FFF2-40B4-BE49-F238E27FC236}">
              <a16:creationId xmlns="" xmlns:a16="http://schemas.microsoft.com/office/drawing/2014/main" id="{00000000-0008-0000-0300-000019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71" name="Text Box 59">
          <a:extLst>
            <a:ext uri="{FF2B5EF4-FFF2-40B4-BE49-F238E27FC236}">
              <a16:creationId xmlns="" xmlns:a16="http://schemas.microsoft.com/office/drawing/2014/main" id="{00000000-0008-0000-0300-00001A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72" name="Text Box 60">
          <a:extLst>
            <a:ext uri="{FF2B5EF4-FFF2-40B4-BE49-F238E27FC236}">
              <a16:creationId xmlns="" xmlns:a16="http://schemas.microsoft.com/office/drawing/2014/main" id="{00000000-0008-0000-0300-00001B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73" name="Text Box 61">
          <a:extLst>
            <a:ext uri="{FF2B5EF4-FFF2-40B4-BE49-F238E27FC236}">
              <a16:creationId xmlns="" xmlns:a16="http://schemas.microsoft.com/office/drawing/2014/main" id="{00000000-0008-0000-0300-00001C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74" name="Text Box 62">
          <a:extLst>
            <a:ext uri="{FF2B5EF4-FFF2-40B4-BE49-F238E27FC236}">
              <a16:creationId xmlns="" xmlns:a16="http://schemas.microsoft.com/office/drawing/2014/main" id="{00000000-0008-0000-0300-00001D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75" name="Text Box 63">
          <a:extLst>
            <a:ext uri="{FF2B5EF4-FFF2-40B4-BE49-F238E27FC236}">
              <a16:creationId xmlns="" xmlns:a16="http://schemas.microsoft.com/office/drawing/2014/main" id="{00000000-0008-0000-0300-00001E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76" name="Text Box 64">
          <a:extLst>
            <a:ext uri="{FF2B5EF4-FFF2-40B4-BE49-F238E27FC236}">
              <a16:creationId xmlns="" xmlns:a16="http://schemas.microsoft.com/office/drawing/2014/main" id="{00000000-0008-0000-0300-00001F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77" name="Text Box 65">
          <a:extLst>
            <a:ext uri="{FF2B5EF4-FFF2-40B4-BE49-F238E27FC236}">
              <a16:creationId xmlns="" xmlns:a16="http://schemas.microsoft.com/office/drawing/2014/main" id="{00000000-0008-0000-0300-000020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78" name="Text Box 66">
          <a:extLst>
            <a:ext uri="{FF2B5EF4-FFF2-40B4-BE49-F238E27FC236}">
              <a16:creationId xmlns="" xmlns:a16="http://schemas.microsoft.com/office/drawing/2014/main" id="{00000000-0008-0000-0300-000021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79" name="Text Box 67">
          <a:extLst>
            <a:ext uri="{FF2B5EF4-FFF2-40B4-BE49-F238E27FC236}">
              <a16:creationId xmlns="" xmlns:a16="http://schemas.microsoft.com/office/drawing/2014/main" id="{00000000-0008-0000-0300-000022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80" name="Text Box 68">
          <a:extLst>
            <a:ext uri="{FF2B5EF4-FFF2-40B4-BE49-F238E27FC236}">
              <a16:creationId xmlns="" xmlns:a16="http://schemas.microsoft.com/office/drawing/2014/main" id="{00000000-0008-0000-0300-000023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81" name="Text Box 69">
          <a:extLst>
            <a:ext uri="{FF2B5EF4-FFF2-40B4-BE49-F238E27FC236}">
              <a16:creationId xmlns="" xmlns:a16="http://schemas.microsoft.com/office/drawing/2014/main" id="{00000000-0008-0000-0300-000024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82" name="Text Box 70">
          <a:extLst>
            <a:ext uri="{FF2B5EF4-FFF2-40B4-BE49-F238E27FC236}">
              <a16:creationId xmlns="" xmlns:a16="http://schemas.microsoft.com/office/drawing/2014/main" id="{00000000-0008-0000-0300-000025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83" name="Text Box 71">
          <a:extLst>
            <a:ext uri="{FF2B5EF4-FFF2-40B4-BE49-F238E27FC236}">
              <a16:creationId xmlns="" xmlns:a16="http://schemas.microsoft.com/office/drawing/2014/main" id="{00000000-0008-0000-0300-000026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84" name="Text Box 72">
          <a:extLst>
            <a:ext uri="{FF2B5EF4-FFF2-40B4-BE49-F238E27FC236}">
              <a16:creationId xmlns="" xmlns:a16="http://schemas.microsoft.com/office/drawing/2014/main" id="{00000000-0008-0000-0300-000027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85" name="Text Box 73">
          <a:extLst>
            <a:ext uri="{FF2B5EF4-FFF2-40B4-BE49-F238E27FC236}">
              <a16:creationId xmlns="" xmlns:a16="http://schemas.microsoft.com/office/drawing/2014/main" id="{00000000-0008-0000-0300-000028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86" name="Text Box 74">
          <a:extLst>
            <a:ext uri="{FF2B5EF4-FFF2-40B4-BE49-F238E27FC236}">
              <a16:creationId xmlns="" xmlns:a16="http://schemas.microsoft.com/office/drawing/2014/main" id="{00000000-0008-0000-0300-000029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87" name="Text Box 75">
          <a:extLst>
            <a:ext uri="{FF2B5EF4-FFF2-40B4-BE49-F238E27FC236}">
              <a16:creationId xmlns="" xmlns:a16="http://schemas.microsoft.com/office/drawing/2014/main" id="{00000000-0008-0000-0300-00002A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88" name="Text Box 76">
          <a:extLst>
            <a:ext uri="{FF2B5EF4-FFF2-40B4-BE49-F238E27FC236}">
              <a16:creationId xmlns="" xmlns:a16="http://schemas.microsoft.com/office/drawing/2014/main" id="{00000000-0008-0000-0300-00002B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89" name="Text Box 77">
          <a:extLst>
            <a:ext uri="{FF2B5EF4-FFF2-40B4-BE49-F238E27FC236}">
              <a16:creationId xmlns="" xmlns:a16="http://schemas.microsoft.com/office/drawing/2014/main" id="{00000000-0008-0000-0300-00002C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90" name="Text Box 78">
          <a:extLst>
            <a:ext uri="{FF2B5EF4-FFF2-40B4-BE49-F238E27FC236}">
              <a16:creationId xmlns="" xmlns:a16="http://schemas.microsoft.com/office/drawing/2014/main" id="{00000000-0008-0000-0300-00002D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91" name="Text Box 79">
          <a:extLst>
            <a:ext uri="{FF2B5EF4-FFF2-40B4-BE49-F238E27FC236}">
              <a16:creationId xmlns="" xmlns:a16="http://schemas.microsoft.com/office/drawing/2014/main" id="{00000000-0008-0000-0300-00002E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92" name="Text Box 80">
          <a:extLst>
            <a:ext uri="{FF2B5EF4-FFF2-40B4-BE49-F238E27FC236}">
              <a16:creationId xmlns="" xmlns:a16="http://schemas.microsoft.com/office/drawing/2014/main" id="{00000000-0008-0000-0300-00002F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93" name="Text Box 81">
          <a:extLst>
            <a:ext uri="{FF2B5EF4-FFF2-40B4-BE49-F238E27FC236}">
              <a16:creationId xmlns="" xmlns:a16="http://schemas.microsoft.com/office/drawing/2014/main" id="{00000000-0008-0000-0300-000030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94" name="Text Box 82">
          <a:extLst>
            <a:ext uri="{FF2B5EF4-FFF2-40B4-BE49-F238E27FC236}">
              <a16:creationId xmlns="" xmlns:a16="http://schemas.microsoft.com/office/drawing/2014/main" id="{00000000-0008-0000-0300-000031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95" name="Text Box 83">
          <a:extLst>
            <a:ext uri="{FF2B5EF4-FFF2-40B4-BE49-F238E27FC236}">
              <a16:creationId xmlns="" xmlns:a16="http://schemas.microsoft.com/office/drawing/2014/main" id="{00000000-0008-0000-0300-000032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96" name="Text Box 84">
          <a:extLst>
            <a:ext uri="{FF2B5EF4-FFF2-40B4-BE49-F238E27FC236}">
              <a16:creationId xmlns="" xmlns:a16="http://schemas.microsoft.com/office/drawing/2014/main" id="{00000000-0008-0000-0300-000033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97" name="Text Box 85">
          <a:extLst>
            <a:ext uri="{FF2B5EF4-FFF2-40B4-BE49-F238E27FC236}">
              <a16:creationId xmlns="" xmlns:a16="http://schemas.microsoft.com/office/drawing/2014/main" id="{00000000-0008-0000-0300-000034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98" name="Text Box 86">
          <a:extLst>
            <a:ext uri="{FF2B5EF4-FFF2-40B4-BE49-F238E27FC236}">
              <a16:creationId xmlns="" xmlns:a16="http://schemas.microsoft.com/office/drawing/2014/main" id="{00000000-0008-0000-0300-000035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499" name="Text Box 87">
          <a:extLst>
            <a:ext uri="{FF2B5EF4-FFF2-40B4-BE49-F238E27FC236}">
              <a16:creationId xmlns="" xmlns:a16="http://schemas.microsoft.com/office/drawing/2014/main" id="{00000000-0008-0000-0300-000036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500" name="Text Box 88">
          <a:extLst>
            <a:ext uri="{FF2B5EF4-FFF2-40B4-BE49-F238E27FC236}">
              <a16:creationId xmlns="" xmlns:a16="http://schemas.microsoft.com/office/drawing/2014/main" id="{00000000-0008-0000-0300-000037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1501" name="Text Box 89">
          <a:extLst>
            <a:ext uri="{FF2B5EF4-FFF2-40B4-BE49-F238E27FC236}">
              <a16:creationId xmlns="" xmlns:a16="http://schemas.microsoft.com/office/drawing/2014/main" id="{00000000-0008-0000-0300-000038030000}"/>
            </a:ext>
          </a:extLst>
        </xdr:cNvPr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502" name="Text Box 90">
          <a:extLst>
            <a:ext uri="{FF2B5EF4-FFF2-40B4-BE49-F238E27FC236}">
              <a16:creationId xmlns="" xmlns:a16="http://schemas.microsoft.com/office/drawing/2014/main" id="{00000000-0008-0000-0300-000039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503" name="Text Box 91">
          <a:extLst>
            <a:ext uri="{FF2B5EF4-FFF2-40B4-BE49-F238E27FC236}">
              <a16:creationId xmlns="" xmlns:a16="http://schemas.microsoft.com/office/drawing/2014/main" id="{00000000-0008-0000-0300-00003A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504" name="Text Box 92">
          <a:extLst>
            <a:ext uri="{FF2B5EF4-FFF2-40B4-BE49-F238E27FC236}">
              <a16:creationId xmlns="" xmlns:a16="http://schemas.microsoft.com/office/drawing/2014/main" id="{00000000-0008-0000-0300-00003B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505" name="Text Box 93">
          <a:extLst>
            <a:ext uri="{FF2B5EF4-FFF2-40B4-BE49-F238E27FC236}">
              <a16:creationId xmlns="" xmlns:a16="http://schemas.microsoft.com/office/drawing/2014/main" id="{00000000-0008-0000-0300-00003C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506" name="Text Box 94">
          <a:extLst>
            <a:ext uri="{FF2B5EF4-FFF2-40B4-BE49-F238E27FC236}">
              <a16:creationId xmlns="" xmlns:a16="http://schemas.microsoft.com/office/drawing/2014/main" id="{00000000-0008-0000-0300-00003D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507" name="Text Box 95">
          <a:extLst>
            <a:ext uri="{FF2B5EF4-FFF2-40B4-BE49-F238E27FC236}">
              <a16:creationId xmlns="" xmlns:a16="http://schemas.microsoft.com/office/drawing/2014/main" id="{00000000-0008-0000-0300-00003E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508" name="Text Box 96">
          <a:extLst>
            <a:ext uri="{FF2B5EF4-FFF2-40B4-BE49-F238E27FC236}">
              <a16:creationId xmlns="" xmlns:a16="http://schemas.microsoft.com/office/drawing/2014/main" id="{00000000-0008-0000-0300-00003F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509" name="Text Box 97">
          <a:extLst>
            <a:ext uri="{FF2B5EF4-FFF2-40B4-BE49-F238E27FC236}">
              <a16:creationId xmlns="" xmlns:a16="http://schemas.microsoft.com/office/drawing/2014/main" id="{00000000-0008-0000-0300-000040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510" name="Text Box 98">
          <a:extLst>
            <a:ext uri="{FF2B5EF4-FFF2-40B4-BE49-F238E27FC236}">
              <a16:creationId xmlns="" xmlns:a16="http://schemas.microsoft.com/office/drawing/2014/main" id="{00000000-0008-0000-0300-000041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511" name="Text Box 99">
          <a:extLst>
            <a:ext uri="{FF2B5EF4-FFF2-40B4-BE49-F238E27FC236}">
              <a16:creationId xmlns="" xmlns:a16="http://schemas.microsoft.com/office/drawing/2014/main" id="{00000000-0008-0000-0300-000042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512" name="Text Box 100">
          <a:extLst>
            <a:ext uri="{FF2B5EF4-FFF2-40B4-BE49-F238E27FC236}">
              <a16:creationId xmlns="" xmlns:a16="http://schemas.microsoft.com/office/drawing/2014/main" id="{00000000-0008-0000-0300-000043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513" name="Text Box 101">
          <a:extLst>
            <a:ext uri="{FF2B5EF4-FFF2-40B4-BE49-F238E27FC236}">
              <a16:creationId xmlns="" xmlns:a16="http://schemas.microsoft.com/office/drawing/2014/main" id="{00000000-0008-0000-0300-000044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514" name="Text Box 102">
          <a:extLst>
            <a:ext uri="{FF2B5EF4-FFF2-40B4-BE49-F238E27FC236}">
              <a16:creationId xmlns="" xmlns:a16="http://schemas.microsoft.com/office/drawing/2014/main" id="{00000000-0008-0000-0300-00004503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515" name="Text Box 103">
          <a:extLst>
            <a:ext uri="{FF2B5EF4-FFF2-40B4-BE49-F238E27FC236}">
              <a16:creationId xmlns="" xmlns:a16="http://schemas.microsoft.com/office/drawing/2014/main" id="{00000000-0008-0000-0300-00004603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516" name="Text Box 104">
          <a:extLst>
            <a:ext uri="{FF2B5EF4-FFF2-40B4-BE49-F238E27FC236}">
              <a16:creationId xmlns="" xmlns:a16="http://schemas.microsoft.com/office/drawing/2014/main" id="{00000000-0008-0000-0300-00004703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517" name="Text Box 105">
          <a:extLst>
            <a:ext uri="{FF2B5EF4-FFF2-40B4-BE49-F238E27FC236}">
              <a16:creationId xmlns="" xmlns:a16="http://schemas.microsoft.com/office/drawing/2014/main" id="{00000000-0008-0000-0300-00004803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518" name="Text Box 106">
          <a:extLst>
            <a:ext uri="{FF2B5EF4-FFF2-40B4-BE49-F238E27FC236}">
              <a16:creationId xmlns="" xmlns:a16="http://schemas.microsoft.com/office/drawing/2014/main" id="{00000000-0008-0000-0300-00004903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519" name="Text Box 107">
          <a:extLst>
            <a:ext uri="{FF2B5EF4-FFF2-40B4-BE49-F238E27FC236}">
              <a16:creationId xmlns="" xmlns:a16="http://schemas.microsoft.com/office/drawing/2014/main" id="{00000000-0008-0000-0300-00004A03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520" name="Text Box 108">
          <a:extLst>
            <a:ext uri="{FF2B5EF4-FFF2-40B4-BE49-F238E27FC236}">
              <a16:creationId xmlns="" xmlns:a16="http://schemas.microsoft.com/office/drawing/2014/main" id="{00000000-0008-0000-0300-00004B03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521" name="Text Box 109">
          <a:extLst>
            <a:ext uri="{FF2B5EF4-FFF2-40B4-BE49-F238E27FC236}">
              <a16:creationId xmlns="" xmlns:a16="http://schemas.microsoft.com/office/drawing/2014/main" id="{00000000-0008-0000-0300-00004C03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522" name="Text Box 110">
          <a:extLst>
            <a:ext uri="{FF2B5EF4-FFF2-40B4-BE49-F238E27FC236}">
              <a16:creationId xmlns="" xmlns:a16="http://schemas.microsoft.com/office/drawing/2014/main" id="{00000000-0008-0000-0300-00004D03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523" name="Text Box 111">
          <a:extLst>
            <a:ext uri="{FF2B5EF4-FFF2-40B4-BE49-F238E27FC236}">
              <a16:creationId xmlns="" xmlns:a16="http://schemas.microsoft.com/office/drawing/2014/main" id="{00000000-0008-0000-0300-00004E03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524" name="Text Box 112">
          <a:extLst>
            <a:ext uri="{FF2B5EF4-FFF2-40B4-BE49-F238E27FC236}">
              <a16:creationId xmlns="" xmlns:a16="http://schemas.microsoft.com/office/drawing/2014/main" id="{00000000-0008-0000-0300-00004F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525" name="Text Box 113">
          <a:extLst>
            <a:ext uri="{FF2B5EF4-FFF2-40B4-BE49-F238E27FC236}">
              <a16:creationId xmlns="" xmlns:a16="http://schemas.microsoft.com/office/drawing/2014/main" id="{00000000-0008-0000-0300-00005003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526" name="Text Box 114">
          <a:extLst>
            <a:ext uri="{FF2B5EF4-FFF2-40B4-BE49-F238E27FC236}">
              <a16:creationId xmlns="" xmlns:a16="http://schemas.microsoft.com/office/drawing/2014/main" id="{00000000-0008-0000-0300-00005103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527" name="Text Box 116">
          <a:extLst>
            <a:ext uri="{FF2B5EF4-FFF2-40B4-BE49-F238E27FC236}">
              <a16:creationId xmlns="" xmlns:a16="http://schemas.microsoft.com/office/drawing/2014/main" id="{00000000-0008-0000-0300-00005203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528" name="Text Box 117">
          <a:extLst>
            <a:ext uri="{FF2B5EF4-FFF2-40B4-BE49-F238E27FC236}">
              <a16:creationId xmlns="" xmlns:a16="http://schemas.microsoft.com/office/drawing/2014/main" id="{00000000-0008-0000-0300-00005303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529" name="Text Box 118">
          <a:extLst>
            <a:ext uri="{FF2B5EF4-FFF2-40B4-BE49-F238E27FC236}">
              <a16:creationId xmlns="" xmlns:a16="http://schemas.microsoft.com/office/drawing/2014/main" id="{00000000-0008-0000-0300-00005403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530" name="Text Box 119">
          <a:extLst>
            <a:ext uri="{FF2B5EF4-FFF2-40B4-BE49-F238E27FC236}">
              <a16:creationId xmlns="" xmlns:a16="http://schemas.microsoft.com/office/drawing/2014/main" id="{00000000-0008-0000-0300-00005503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531" name="Text Box 120">
          <a:extLst>
            <a:ext uri="{FF2B5EF4-FFF2-40B4-BE49-F238E27FC236}">
              <a16:creationId xmlns="" xmlns:a16="http://schemas.microsoft.com/office/drawing/2014/main" id="{00000000-0008-0000-0300-00005603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532" name="Text Box 121">
          <a:extLst>
            <a:ext uri="{FF2B5EF4-FFF2-40B4-BE49-F238E27FC236}">
              <a16:creationId xmlns="" xmlns:a16="http://schemas.microsoft.com/office/drawing/2014/main" id="{00000000-0008-0000-0300-00005703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533" name="Text Box 122">
          <a:extLst>
            <a:ext uri="{FF2B5EF4-FFF2-40B4-BE49-F238E27FC236}">
              <a16:creationId xmlns="" xmlns:a16="http://schemas.microsoft.com/office/drawing/2014/main" id="{00000000-0008-0000-0300-00005803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534" name="Text Box 123">
          <a:extLst>
            <a:ext uri="{FF2B5EF4-FFF2-40B4-BE49-F238E27FC236}">
              <a16:creationId xmlns="" xmlns:a16="http://schemas.microsoft.com/office/drawing/2014/main" id="{00000000-0008-0000-0300-00005903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535" name="Text Box 124">
          <a:extLst>
            <a:ext uri="{FF2B5EF4-FFF2-40B4-BE49-F238E27FC236}">
              <a16:creationId xmlns="" xmlns:a16="http://schemas.microsoft.com/office/drawing/2014/main" id="{00000000-0008-0000-0300-00005A03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536" name="Text Box 125">
          <a:extLst>
            <a:ext uri="{FF2B5EF4-FFF2-40B4-BE49-F238E27FC236}">
              <a16:creationId xmlns="" xmlns:a16="http://schemas.microsoft.com/office/drawing/2014/main" id="{00000000-0008-0000-0300-00005B03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537" name="Text Box 126">
          <a:extLst>
            <a:ext uri="{FF2B5EF4-FFF2-40B4-BE49-F238E27FC236}">
              <a16:creationId xmlns="" xmlns:a16="http://schemas.microsoft.com/office/drawing/2014/main" id="{00000000-0008-0000-0300-00005C03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538" name="Text Box 127">
          <a:extLst>
            <a:ext uri="{FF2B5EF4-FFF2-40B4-BE49-F238E27FC236}">
              <a16:creationId xmlns="" xmlns:a16="http://schemas.microsoft.com/office/drawing/2014/main" id="{00000000-0008-0000-0300-00005D03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539" name="Text Box 138">
          <a:extLst>
            <a:ext uri="{FF2B5EF4-FFF2-40B4-BE49-F238E27FC236}">
              <a16:creationId xmlns="" xmlns:a16="http://schemas.microsoft.com/office/drawing/2014/main" id="{00000000-0008-0000-0300-00005E03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540" name="Text Box 139">
          <a:extLst>
            <a:ext uri="{FF2B5EF4-FFF2-40B4-BE49-F238E27FC236}">
              <a16:creationId xmlns="" xmlns:a16="http://schemas.microsoft.com/office/drawing/2014/main" id="{00000000-0008-0000-0300-00005F03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541" name="Text Box 141">
          <a:extLst>
            <a:ext uri="{FF2B5EF4-FFF2-40B4-BE49-F238E27FC236}">
              <a16:creationId xmlns="" xmlns:a16="http://schemas.microsoft.com/office/drawing/2014/main" id="{00000000-0008-0000-0300-00006003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542" name="Text Box 142">
          <a:extLst>
            <a:ext uri="{FF2B5EF4-FFF2-40B4-BE49-F238E27FC236}">
              <a16:creationId xmlns="" xmlns:a16="http://schemas.microsoft.com/office/drawing/2014/main" id="{00000000-0008-0000-0300-00006103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543" name="Text Box 143">
          <a:extLst>
            <a:ext uri="{FF2B5EF4-FFF2-40B4-BE49-F238E27FC236}">
              <a16:creationId xmlns="" xmlns:a16="http://schemas.microsoft.com/office/drawing/2014/main" id="{00000000-0008-0000-0300-00006203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544" name="Text Box 144">
          <a:extLst>
            <a:ext uri="{FF2B5EF4-FFF2-40B4-BE49-F238E27FC236}">
              <a16:creationId xmlns="" xmlns:a16="http://schemas.microsoft.com/office/drawing/2014/main" id="{00000000-0008-0000-0300-00006303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545" name="Text Box 145">
          <a:extLst>
            <a:ext uri="{FF2B5EF4-FFF2-40B4-BE49-F238E27FC236}">
              <a16:creationId xmlns="" xmlns:a16="http://schemas.microsoft.com/office/drawing/2014/main" id="{00000000-0008-0000-0300-00006403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546" name="Text Box 146">
          <a:extLst>
            <a:ext uri="{FF2B5EF4-FFF2-40B4-BE49-F238E27FC236}">
              <a16:creationId xmlns="" xmlns:a16="http://schemas.microsoft.com/office/drawing/2014/main" id="{00000000-0008-0000-0300-00006503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547" name="Text Box 147">
          <a:extLst>
            <a:ext uri="{FF2B5EF4-FFF2-40B4-BE49-F238E27FC236}">
              <a16:creationId xmlns="" xmlns:a16="http://schemas.microsoft.com/office/drawing/2014/main" id="{00000000-0008-0000-0300-00006603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548" name="Text Box 148">
          <a:extLst>
            <a:ext uri="{FF2B5EF4-FFF2-40B4-BE49-F238E27FC236}">
              <a16:creationId xmlns="" xmlns:a16="http://schemas.microsoft.com/office/drawing/2014/main" id="{00000000-0008-0000-0300-00006703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549" name="Text Box 149">
          <a:extLst>
            <a:ext uri="{FF2B5EF4-FFF2-40B4-BE49-F238E27FC236}">
              <a16:creationId xmlns="" xmlns:a16="http://schemas.microsoft.com/office/drawing/2014/main" id="{00000000-0008-0000-0300-00006803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550" name="Text Box 150">
          <a:extLst>
            <a:ext uri="{FF2B5EF4-FFF2-40B4-BE49-F238E27FC236}">
              <a16:creationId xmlns="" xmlns:a16="http://schemas.microsoft.com/office/drawing/2014/main" id="{00000000-0008-0000-0300-00006903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551" name="Text Box 151">
          <a:extLst>
            <a:ext uri="{FF2B5EF4-FFF2-40B4-BE49-F238E27FC236}">
              <a16:creationId xmlns="" xmlns:a16="http://schemas.microsoft.com/office/drawing/2014/main" id="{00000000-0008-0000-0300-00006A03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552" name="Text Box 152">
          <a:extLst>
            <a:ext uri="{FF2B5EF4-FFF2-40B4-BE49-F238E27FC236}">
              <a16:creationId xmlns="" xmlns:a16="http://schemas.microsoft.com/office/drawing/2014/main" id="{00000000-0008-0000-0300-00006B03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53" name="Text Box 163">
          <a:extLst>
            <a:ext uri="{FF2B5EF4-FFF2-40B4-BE49-F238E27FC236}">
              <a16:creationId xmlns="" xmlns:a16="http://schemas.microsoft.com/office/drawing/2014/main" id="{00000000-0008-0000-0300-00006C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5</xdr:row>
      <xdr:rowOff>190500</xdr:rowOff>
    </xdr:to>
    <xdr:sp macro="" textlink="">
      <xdr:nvSpPr>
        <xdr:cNvPr id="1554" name="Text Box 164">
          <a:extLst>
            <a:ext uri="{FF2B5EF4-FFF2-40B4-BE49-F238E27FC236}">
              <a16:creationId xmlns="" xmlns:a16="http://schemas.microsoft.com/office/drawing/2014/main" id="{00000000-0008-0000-0300-00006D030000}"/>
            </a:ext>
          </a:extLst>
        </xdr:cNvPr>
        <xdr:cNvSpPr txBox="1">
          <a:spLocks noChangeArrowheads="1"/>
        </xdr:cNvSpPr>
      </xdr:nvSpPr>
      <xdr:spPr bwMode="auto">
        <a:xfrm>
          <a:off x="82962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555" name="Text Box 115">
          <a:extLst>
            <a:ext uri="{FF2B5EF4-FFF2-40B4-BE49-F238E27FC236}">
              <a16:creationId xmlns="" xmlns:a16="http://schemas.microsoft.com/office/drawing/2014/main" id="{00000000-0008-0000-0300-00006E030000}"/>
            </a:ext>
          </a:extLst>
        </xdr:cNvPr>
        <xdr:cNvSpPr txBox="1">
          <a:spLocks noChangeArrowheads="1"/>
        </xdr:cNvSpPr>
      </xdr:nvSpPr>
      <xdr:spPr bwMode="auto">
        <a:xfrm>
          <a:off x="36385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1556" name="Text Box 140">
          <a:extLst>
            <a:ext uri="{FF2B5EF4-FFF2-40B4-BE49-F238E27FC236}">
              <a16:creationId xmlns="" xmlns:a16="http://schemas.microsoft.com/office/drawing/2014/main" id="{00000000-0008-0000-0300-00006F030000}"/>
            </a:ext>
          </a:extLst>
        </xdr:cNvPr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557" name="Text Box 163">
          <a:extLst>
            <a:ext uri="{FF2B5EF4-FFF2-40B4-BE49-F238E27FC236}">
              <a16:creationId xmlns="" xmlns:a16="http://schemas.microsoft.com/office/drawing/2014/main" id="{00000000-0008-0000-0300-000070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2</xdr:row>
      <xdr:rowOff>447675</xdr:rowOff>
    </xdr:to>
    <xdr:sp macro="" textlink="">
      <xdr:nvSpPr>
        <xdr:cNvPr id="1558" name="Text Box 164">
          <a:extLst>
            <a:ext uri="{FF2B5EF4-FFF2-40B4-BE49-F238E27FC236}">
              <a16:creationId xmlns="" xmlns:a16="http://schemas.microsoft.com/office/drawing/2014/main" id="{00000000-0008-0000-0300-000071030000}"/>
            </a:ext>
          </a:extLst>
        </xdr:cNvPr>
        <xdr:cNvSpPr txBox="1">
          <a:spLocks noChangeArrowheads="1"/>
        </xdr:cNvSpPr>
      </xdr:nvSpPr>
      <xdr:spPr bwMode="auto">
        <a:xfrm>
          <a:off x="2628900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59" name="Text Box 1">
          <a:extLst>
            <a:ext uri="{FF2B5EF4-FFF2-40B4-BE49-F238E27FC236}">
              <a16:creationId xmlns="" xmlns:a16="http://schemas.microsoft.com/office/drawing/2014/main" id="{00000000-0008-0000-0300-000072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60" name="Text Box 4">
          <a:extLst>
            <a:ext uri="{FF2B5EF4-FFF2-40B4-BE49-F238E27FC236}">
              <a16:creationId xmlns="" xmlns:a16="http://schemas.microsoft.com/office/drawing/2014/main" id="{00000000-0008-0000-0300-000073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161925</xdr:rowOff>
    </xdr:to>
    <xdr:sp macro="" textlink="">
      <xdr:nvSpPr>
        <xdr:cNvPr id="1561" name="Text Box 6">
          <a:extLst>
            <a:ext uri="{FF2B5EF4-FFF2-40B4-BE49-F238E27FC236}">
              <a16:creationId xmlns="" xmlns:a16="http://schemas.microsoft.com/office/drawing/2014/main" id="{00000000-0008-0000-0300-000074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62" name="Text Box 8">
          <a:extLst>
            <a:ext uri="{FF2B5EF4-FFF2-40B4-BE49-F238E27FC236}">
              <a16:creationId xmlns="" xmlns:a16="http://schemas.microsoft.com/office/drawing/2014/main" id="{00000000-0008-0000-0300-000075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63" name="Text Box 10">
          <a:extLst>
            <a:ext uri="{FF2B5EF4-FFF2-40B4-BE49-F238E27FC236}">
              <a16:creationId xmlns="" xmlns:a16="http://schemas.microsoft.com/office/drawing/2014/main" id="{00000000-0008-0000-0300-000076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161925</xdr:rowOff>
    </xdr:to>
    <xdr:sp macro="" textlink="">
      <xdr:nvSpPr>
        <xdr:cNvPr id="1564" name="Text Box 12">
          <a:extLst>
            <a:ext uri="{FF2B5EF4-FFF2-40B4-BE49-F238E27FC236}">
              <a16:creationId xmlns="" xmlns:a16="http://schemas.microsoft.com/office/drawing/2014/main" id="{00000000-0008-0000-0300-000077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65" name="Text Box 15">
          <a:extLst>
            <a:ext uri="{FF2B5EF4-FFF2-40B4-BE49-F238E27FC236}">
              <a16:creationId xmlns="" xmlns:a16="http://schemas.microsoft.com/office/drawing/2014/main" id="{00000000-0008-0000-0300-000078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66" name="Text Box 16">
          <a:extLst>
            <a:ext uri="{FF2B5EF4-FFF2-40B4-BE49-F238E27FC236}">
              <a16:creationId xmlns="" xmlns:a16="http://schemas.microsoft.com/office/drawing/2014/main" id="{00000000-0008-0000-0300-000079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67" name="Text Box 17">
          <a:extLst>
            <a:ext uri="{FF2B5EF4-FFF2-40B4-BE49-F238E27FC236}">
              <a16:creationId xmlns="" xmlns:a16="http://schemas.microsoft.com/office/drawing/2014/main" id="{00000000-0008-0000-0300-00007A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68" name="Text Box 18">
          <a:extLst>
            <a:ext uri="{FF2B5EF4-FFF2-40B4-BE49-F238E27FC236}">
              <a16:creationId xmlns="" xmlns:a16="http://schemas.microsoft.com/office/drawing/2014/main" id="{00000000-0008-0000-0300-00007B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69" name="Text Box 19">
          <a:extLst>
            <a:ext uri="{FF2B5EF4-FFF2-40B4-BE49-F238E27FC236}">
              <a16:creationId xmlns="" xmlns:a16="http://schemas.microsoft.com/office/drawing/2014/main" id="{00000000-0008-0000-0300-00007C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70" name="Text Box 20">
          <a:extLst>
            <a:ext uri="{FF2B5EF4-FFF2-40B4-BE49-F238E27FC236}">
              <a16:creationId xmlns="" xmlns:a16="http://schemas.microsoft.com/office/drawing/2014/main" id="{00000000-0008-0000-0300-00007D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71" name="Text Box 22">
          <a:extLst>
            <a:ext uri="{FF2B5EF4-FFF2-40B4-BE49-F238E27FC236}">
              <a16:creationId xmlns="" xmlns:a16="http://schemas.microsoft.com/office/drawing/2014/main" id="{00000000-0008-0000-0300-00007E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72" name="Text Box 23">
          <a:extLst>
            <a:ext uri="{FF2B5EF4-FFF2-40B4-BE49-F238E27FC236}">
              <a16:creationId xmlns="" xmlns:a16="http://schemas.microsoft.com/office/drawing/2014/main" id="{00000000-0008-0000-0300-00007F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73" name="Text Box 24">
          <a:extLst>
            <a:ext uri="{FF2B5EF4-FFF2-40B4-BE49-F238E27FC236}">
              <a16:creationId xmlns="" xmlns:a16="http://schemas.microsoft.com/office/drawing/2014/main" id="{00000000-0008-0000-0300-000080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74" name="Text Box 25">
          <a:extLst>
            <a:ext uri="{FF2B5EF4-FFF2-40B4-BE49-F238E27FC236}">
              <a16:creationId xmlns="" xmlns:a16="http://schemas.microsoft.com/office/drawing/2014/main" id="{00000000-0008-0000-0300-000081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75" name="Text Box 26">
          <a:extLst>
            <a:ext uri="{FF2B5EF4-FFF2-40B4-BE49-F238E27FC236}">
              <a16:creationId xmlns="" xmlns:a16="http://schemas.microsoft.com/office/drawing/2014/main" id="{00000000-0008-0000-0300-000082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76" name="Text Box 27">
          <a:extLst>
            <a:ext uri="{FF2B5EF4-FFF2-40B4-BE49-F238E27FC236}">
              <a16:creationId xmlns="" xmlns:a16="http://schemas.microsoft.com/office/drawing/2014/main" id="{00000000-0008-0000-0300-000083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77" name="Text Box 28">
          <a:extLst>
            <a:ext uri="{FF2B5EF4-FFF2-40B4-BE49-F238E27FC236}">
              <a16:creationId xmlns="" xmlns:a16="http://schemas.microsoft.com/office/drawing/2014/main" id="{00000000-0008-0000-0300-000084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78" name="Text Box 29">
          <a:extLst>
            <a:ext uri="{FF2B5EF4-FFF2-40B4-BE49-F238E27FC236}">
              <a16:creationId xmlns="" xmlns:a16="http://schemas.microsoft.com/office/drawing/2014/main" id="{00000000-0008-0000-0300-000085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79" name="Text Box 30">
          <a:extLst>
            <a:ext uri="{FF2B5EF4-FFF2-40B4-BE49-F238E27FC236}">
              <a16:creationId xmlns="" xmlns:a16="http://schemas.microsoft.com/office/drawing/2014/main" id="{00000000-0008-0000-0300-000086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80" name="Text Box 31">
          <a:extLst>
            <a:ext uri="{FF2B5EF4-FFF2-40B4-BE49-F238E27FC236}">
              <a16:creationId xmlns="" xmlns:a16="http://schemas.microsoft.com/office/drawing/2014/main" id="{00000000-0008-0000-0300-000087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81" name="Text Box 32">
          <a:extLst>
            <a:ext uri="{FF2B5EF4-FFF2-40B4-BE49-F238E27FC236}">
              <a16:creationId xmlns="" xmlns:a16="http://schemas.microsoft.com/office/drawing/2014/main" id="{00000000-0008-0000-0300-000088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82" name="Text Box 33">
          <a:extLst>
            <a:ext uri="{FF2B5EF4-FFF2-40B4-BE49-F238E27FC236}">
              <a16:creationId xmlns="" xmlns:a16="http://schemas.microsoft.com/office/drawing/2014/main" id="{00000000-0008-0000-0300-000089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83" name="Text Box 34">
          <a:extLst>
            <a:ext uri="{FF2B5EF4-FFF2-40B4-BE49-F238E27FC236}">
              <a16:creationId xmlns="" xmlns:a16="http://schemas.microsoft.com/office/drawing/2014/main" id="{00000000-0008-0000-0300-00008A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84" name="Text Box 35">
          <a:extLst>
            <a:ext uri="{FF2B5EF4-FFF2-40B4-BE49-F238E27FC236}">
              <a16:creationId xmlns="" xmlns:a16="http://schemas.microsoft.com/office/drawing/2014/main" id="{00000000-0008-0000-0300-00008B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85" name="Text Box 36">
          <a:extLst>
            <a:ext uri="{FF2B5EF4-FFF2-40B4-BE49-F238E27FC236}">
              <a16:creationId xmlns="" xmlns:a16="http://schemas.microsoft.com/office/drawing/2014/main" id="{00000000-0008-0000-0300-00008C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86" name="Text Box 163">
          <a:extLst>
            <a:ext uri="{FF2B5EF4-FFF2-40B4-BE49-F238E27FC236}">
              <a16:creationId xmlns="" xmlns:a16="http://schemas.microsoft.com/office/drawing/2014/main" id="{00000000-0008-0000-0300-00008D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76200</xdr:colOff>
      <xdr:row>5</xdr:row>
      <xdr:rowOff>190500</xdr:rowOff>
    </xdr:to>
    <xdr:sp macro="" textlink="">
      <xdr:nvSpPr>
        <xdr:cNvPr id="1587" name="Text Box 89">
          <a:extLst>
            <a:ext uri="{FF2B5EF4-FFF2-40B4-BE49-F238E27FC236}">
              <a16:creationId xmlns="" xmlns:a16="http://schemas.microsoft.com/office/drawing/2014/main" id="{00000000-0008-0000-0300-00008E030000}"/>
            </a:ext>
          </a:extLst>
        </xdr:cNvPr>
        <xdr:cNvSpPr txBox="1">
          <a:spLocks noChangeArrowheads="1"/>
        </xdr:cNvSpPr>
      </xdr:nvSpPr>
      <xdr:spPr bwMode="auto">
        <a:xfrm>
          <a:off x="46577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190500</xdr:rowOff>
    </xdr:to>
    <xdr:sp macro="" textlink="">
      <xdr:nvSpPr>
        <xdr:cNvPr id="1588" name="Text Box 115">
          <a:extLst>
            <a:ext uri="{FF2B5EF4-FFF2-40B4-BE49-F238E27FC236}">
              <a16:creationId xmlns="" xmlns:a16="http://schemas.microsoft.com/office/drawing/2014/main" id="{00000000-0008-0000-0300-00008F030000}"/>
            </a:ext>
          </a:extLst>
        </xdr:cNvPr>
        <xdr:cNvSpPr txBox="1">
          <a:spLocks noChangeArrowheads="1"/>
        </xdr:cNvSpPr>
      </xdr:nvSpPr>
      <xdr:spPr bwMode="auto">
        <a:xfrm>
          <a:off x="46577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76200</xdr:colOff>
      <xdr:row>5</xdr:row>
      <xdr:rowOff>190500</xdr:rowOff>
    </xdr:to>
    <xdr:sp macro="" textlink="">
      <xdr:nvSpPr>
        <xdr:cNvPr id="1589" name="Text Box 140">
          <a:extLst>
            <a:ext uri="{FF2B5EF4-FFF2-40B4-BE49-F238E27FC236}">
              <a16:creationId xmlns="" xmlns:a16="http://schemas.microsoft.com/office/drawing/2014/main" id="{00000000-0008-0000-0300-000090030000}"/>
            </a:ext>
          </a:extLst>
        </xdr:cNvPr>
        <xdr:cNvSpPr txBox="1">
          <a:spLocks noChangeArrowheads="1"/>
        </xdr:cNvSpPr>
      </xdr:nvSpPr>
      <xdr:spPr bwMode="auto">
        <a:xfrm>
          <a:off x="46577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90" name="Text Box 115">
          <a:extLst>
            <a:ext uri="{FF2B5EF4-FFF2-40B4-BE49-F238E27FC236}">
              <a16:creationId xmlns="" xmlns:a16="http://schemas.microsoft.com/office/drawing/2014/main" id="{00000000-0008-0000-0300-000091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5</xdr:row>
      <xdr:rowOff>190500</xdr:rowOff>
    </xdr:to>
    <xdr:sp macro="" textlink="">
      <xdr:nvSpPr>
        <xdr:cNvPr id="1591" name="Text Box 140">
          <a:extLst>
            <a:ext uri="{FF2B5EF4-FFF2-40B4-BE49-F238E27FC236}">
              <a16:creationId xmlns="" xmlns:a16="http://schemas.microsoft.com/office/drawing/2014/main" id="{00000000-0008-0000-0300-000092030000}"/>
            </a:ext>
          </a:extLst>
        </xdr:cNvPr>
        <xdr:cNvSpPr txBox="1">
          <a:spLocks noChangeArrowheads="1"/>
        </xdr:cNvSpPr>
      </xdr:nvSpPr>
      <xdr:spPr bwMode="auto">
        <a:xfrm>
          <a:off x="82962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92" name="Text Box 115">
          <a:extLst>
            <a:ext uri="{FF2B5EF4-FFF2-40B4-BE49-F238E27FC236}">
              <a16:creationId xmlns="" xmlns:a16="http://schemas.microsoft.com/office/drawing/2014/main" id="{00000000-0008-0000-0300-000093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593" name="Text Box 89">
          <a:extLst>
            <a:ext uri="{FF2B5EF4-FFF2-40B4-BE49-F238E27FC236}">
              <a16:creationId xmlns="" xmlns:a16="http://schemas.microsoft.com/office/drawing/2014/main" id="{00000000-0008-0000-0300-000094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594" name="Text Box 115">
          <a:extLst>
            <a:ext uri="{FF2B5EF4-FFF2-40B4-BE49-F238E27FC236}">
              <a16:creationId xmlns="" xmlns:a16="http://schemas.microsoft.com/office/drawing/2014/main" id="{00000000-0008-0000-0300-000095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595" name="Text Box 140">
          <a:extLst>
            <a:ext uri="{FF2B5EF4-FFF2-40B4-BE49-F238E27FC236}">
              <a16:creationId xmlns="" xmlns:a16="http://schemas.microsoft.com/office/drawing/2014/main" id="{00000000-0008-0000-0300-000096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1596" name="Text Box 89">
          <a:extLst>
            <a:ext uri="{FF2B5EF4-FFF2-40B4-BE49-F238E27FC236}">
              <a16:creationId xmlns="" xmlns:a16="http://schemas.microsoft.com/office/drawing/2014/main" id="{00000000-0008-0000-0300-000097030000}"/>
            </a:ext>
          </a:extLst>
        </xdr:cNvPr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597" name="Text Box 115">
          <a:extLst>
            <a:ext uri="{FF2B5EF4-FFF2-40B4-BE49-F238E27FC236}">
              <a16:creationId xmlns="" xmlns:a16="http://schemas.microsoft.com/office/drawing/2014/main" id="{00000000-0008-0000-0300-000098030000}"/>
            </a:ext>
          </a:extLst>
        </xdr:cNvPr>
        <xdr:cNvSpPr txBox="1">
          <a:spLocks noChangeArrowheads="1"/>
        </xdr:cNvSpPr>
      </xdr:nvSpPr>
      <xdr:spPr bwMode="auto">
        <a:xfrm>
          <a:off x="36385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1598" name="Text Box 140">
          <a:extLst>
            <a:ext uri="{FF2B5EF4-FFF2-40B4-BE49-F238E27FC236}">
              <a16:creationId xmlns="" xmlns:a16="http://schemas.microsoft.com/office/drawing/2014/main" id="{00000000-0008-0000-0300-000099030000}"/>
            </a:ext>
          </a:extLst>
        </xdr:cNvPr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599" name="Text Box 1">
          <a:extLst>
            <a:ext uri="{FF2B5EF4-FFF2-40B4-BE49-F238E27FC236}">
              <a16:creationId xmlns="" xmlns:a16="http://schemas.microsoft.com/office/drawing/2014/main" id="{00000000-0008-0000-0300-00009A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1600" name="Text Box 2">
          <a:extLst>
            <a:ext uri="{FF2B5EF4-FFF2-40B4-BE49-F238E27FC236}">
              <a16:creationId xmlns="" xmlns:a16="http://schemas.microsoft.com/office/drawing/2014/main" id="{00000000-0008-0000-0300-00009B030000}"/>
            </a:ext>
          </a:extLst>
        </xdr:cNvPr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1601" name="Text Box 3">
          <a:extLst>
            <a:ext uri="{FF2B5EF4-FFF2-40B4-BE49-F238E27FC236}">
              <a16:creationId xmlns="" xmlns:a16="http://schemas.microsoft.com/office/drawing/2014/main" id="{00000000-0008-0000-0300-00009C030000}"/>
            </a:ext>
          </a:extLst>
        </xdr:cNvPr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02" name="Text Box 4">
          <a:extLst>
            <a:ext uri="{FF2B5EF4-FFF2-40B4-BE49-F238E27FC236}">
              <a16:creationId xmlns="" xmlns:a16="http://schemas.microsoft.com/office/drawing/2014/main" id="{00000000-0008-0000-0300-00009D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1603" name="Text Box 5">
          <a:extLst>
            <a:ext uri="{FF2B5EF4-FFF2-40B4-BE49-F238E27FC236}">
              <a16:creationId xmlns="" xmlns:a16="http://schemas.microsoft.com/office/drawing/2014/main" id="{00000000-0008-0000-0300-00009E030000}"/>
            </a:ext>
          </a:extLst>
        </xdr:cNvPr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04" name="Text Box 6">
          <a:extLst>
            <a:ext uri="{FF2B5EF4-FFF2-40B4-BE49-F238E27FC236}">
              <a16:creationId xmlns="" xmlns:a16="http://schemas.microsoft.com/office/drawing/2014/main" id="{00000000-0008-0000-0300-00009F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1605" name="Text Box 7">
          <a:extLst>
            <a:ext uri="{FF2B5EF4-FFF2-40B4-BE49-F238E27FC236}">
              <a16:creationId xmlns="" xmlns:a16="http://schemas.microsoft.com/office/drawing/2014/main" id="{00000000-0008-0000-0300-0000A0030000}"/>
            </a:ext>
          </a:extLst>
        </xdr:cNvPr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06" name="Text Box 8">
          <a:extLst>
            <a:ext uri="{FF2B5EF4-FFF2-40B4-BE49-F238E27FC236}">
              <a16:creationId xmlns="" xmlns:a16="http://schemas.microsoft.com/office/drawing/2014/main" id="{00000000-0008-0000-0300-0000A1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1607" name="Text Box 9">
          <a:extLst>
            <a:ext uri="{FF2B5EF4-FFF2-40B4-BE49-F238E27FC236}">
              <a16:creationId xmlns="" xmlns:a16="http://schemas.microsoft.com/office/drawing/2014/main" id="{00000000-0008-0000-0300-0000A2030000}"/>
            </a:ext>
          </a:extLst>
        </xdr:cNvPr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08" name="Text Box 10">
          <a:extLst>
            <a:ext uri="{FF2B5EF4-FFF2-40B4-BE49-F238E27FC236}">
              <a16:creationId xmlns="" xmlns:a16="http://schemas.microsoft.com/office/drawing/2014/main" id="{00000000-0008-0000-0300-0000A3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1609" name="Text Box 11">
          <a:extLst>
            <a:ext uri="{FF2B5EF4-FFF2-40B4-BE49-F238E27FC236}">
              <a16:creationId xmlns="" xmlns:a16="http://schemas.microsoft.com/office/drawing/2014/main" id="{00000000-0008-0000-0300-0000A4030000}"/>
            </a:ext>
          </a:extLst>
        </xdr:cNvPr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10" name="Text Box 12">
          <a:extLst>
            <a:ext uri="{FF2B5EF4-FFF2-40B4-BE49-F238E27FC236}">
              <a16:creationId xmlns="" xmlns:a16="http://schemas.microsoft.com/office/drawing/2014/main" id="{00000000-0008-0000-0300-0000A5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1611" name="Text Box 13">
          <a:extLst>
            <a:ext uri="{FF2B5EF4-FFF2-40B4-BE49-F238E27FC236}">
              <a16:creationId xmlns="" xmlns:a16="http://schemas.microsoft.com/office/drawing/2014/main" id="{00000000-0008-0000-0300-0000A6030000}"/>
            </a:ext>
          </a:extLst>
        </xdr:cNvPr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1612" name="Text Box 14">
          <a:extLst>
            <a:ext uri="{FF2B5EF4-FFF2-40B4-BE49-F238E27FC236}">
              <a16:creationId xmlns="" xmlns:a16="http://schemas.microsoft.com/office/drawing/2014/main" id="{00000000-0008-0000-0300-0000A7030000}"/>
            </a:ext>
          </a:extLst>
        </xdr:cNvPr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13" name="Text Box 15">
          <a:extLst>
            <a:ext uri="{FF2B5EF4-FFF2-40B4-BE49-F238E27FC236}">
              <a16:creationId xmlns="" xmlns:a16="http://schemas.microsoft.com/office/drawing/2014/main" id="{00000000-0008-0000-0300-0000A8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14" name="Text Box 16">
          <a:extLst>
            <a:ext uri="{FF2B5EF4-FFF2-40B4-BE49-F238E27FC236}">
              <a16:creationId xmlns="" xmlns:a16="http://schemas.microsoft.com/office/drawing/2014/main" id="{00000000-0008-0000-0300-0000A9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15" name="Text Box 17">
          <a:extLst>
            <a:ext uri="{FF2B5EF4-FFF2-40B4-BE49-F238E27FC236}">
              <a16:creationId xmlns="" xmlns:a16="http://schemas.microsoft.com/office/drawing/2014/main" id="{00000000-0008-0000-0300-0000AA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16" name="Text Box 18">
          <a:extLst>
            <a:ext uri="{FF2B5EF4-FFF2-40B4-BE49-F238E27FC236}">
              <a16:creationId xmlns="" xmlns:a16="http://schemas.microsoft.com/office/drawing/2014/main" id="{00000000-0008-0000-0300-0000AB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17" name="Text Box 19">
          <a:extLst>
            <a:ext uri="{FF2B5EF4-FFF2-40B4-BE49-F238E27FC236}">
              <a16:creationId xmlns="" xmlns:a16="http://schemas.microsoft.com/office/drawing/2014/main" id="{00000000-0008-0000-0300-0000AC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18" name="Text Box 20">
          <a:extLst>
            <a:ext uri="{FF2B5EF4-FFF2-40B4-BE49-F238E27FC236}">
              <a16:creationId xmlns="" xmlns:a16="http://schemas.microsoft.com/office/drawing/2014/main" id="{00000000-0008-0000-0300-0000AD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19" name="Text Box 22">
          <a:extLst>
            <a:ext uri="{FF2B5EF4-FFF2-40B4-BE49-F238E27FC236}">
              <a16:creationId xmlns="" xmlns:a16="http://schemas.microsoft.com/office/drawing/2014/main" id="{00000000-0008-0000-0300-0000AE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20" name="Text Box 23">
          <a:extLst>
            <a:ext uri="{FF2B5EF4-FFF2-40B4-BE49-F238E27FC236}">
              <a16:creationId xmlns="" xmlns:a16="http://schemas.microsoft.com/office/drawing/2014/main" id="{00000000-0008-0000-0300-0000AF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21" name="Text Box 24">
          <a:extLst>
            <a:ext uri="{FF2B5EF4-FFF2-40B4-BE49-F238E27FC236}">
              <a16:creationId xmlns="" xmlns:a16="http://schemas.microsoft.com/office/drawing/2014/main" id="{00000000-0008-0000-0300-0000B0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22" name="Text Box 25">
          <a:extLst>
            <a:ext uri="{FF2B5EF4-FFF2-40B4-BE49-F238E27FC236}">
              <a16:creationId xmlns="" xmlns:a16="http://schemas.microsoft.com/office/drawing/2014/main" id="{00000000-0008-0000-0300-0000B1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23" name="Text Box 26">
          <a:extLst>
            <a:ext uri="{FF2B5EF4-FFF2-40B4-BE49-F238E27FC236}">
              <a16:creationId xmlns="" xmlns:a16="http://schemas.microsoft.com/office/drawing/2014/main" id="{00000000-0008-0000-0300-0000B2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24" name="Text Box 27">
          <a:extLst>
            <a:ext uri="{FF2B5EF4-FFF2-40B4-BE49-F238E27FC236}">
              <a16:creationId xmlns="" xmlns:a16="http://schemas.microsoft.com/office/drawing/2014/main" id="{00000000-0008-0000-0300-0000B3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25" name="Text Box 28">
          <a:extLst>
            <a:ext uri="{FF2B5EF4-FFF2-40B4-BE49-F238E27FC236}">
              <a16:creationId xmlns="" xmlns:a16="http://schemas.microsoft.com/office/drawing/2014/main" id="{00000000-0008-0000-0300-0000B4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26" name="Text Box 29">
          <a:extLst>
            <a:ext uri="{FF2B5EF4-FFF2-40B4-BE49-F238E27FC236}">
              <a16:creationId xmlns="" xmlns:a16="http://schemas.microsoft.com/office/drawing/2014/main" id="{00000000-0008-0000-0300-0000B5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27" name="Text Box 30">
          <a:extLst>
            <a:ext uri="{FF2B5EF4-FFF2-40B4-BE49-F238E27FC236}">
              <a16:creationId xmlns="" xmlns:a16="http://schemas.microsoft.com/office/drawing/2014/main" id="{00000000-0008-0000-0300-0000B6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28" name="Text Box 31">
          <a:extLst>
            <a:ext uri="{FF2B5EF4-FFF2-40B4-BE49-F238E27FC236}">
              <a16:creationId xmlns="" xmlns:a16="http://schemas.microsoft.com/office/drawing/2014/main" id="{00000000-0008-0000-0300-0000B7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29" name="Text Box 32">
          <a:extLst>
            <a:ext uri="{FF2B5EF4-FFF2-40B4-BE49-F238E27FC236}">
              <a16:creationId xmlns="" xmlns:a16="http://schemas.microsoft.com/office/drawing/2014/main" id="{00000000-0008-0000-0300-0000B8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30" name="Text Box 33">
          <a:extLst>
            <a:ext uri="{FF2B5EF4-FFF2-40B4-BE49-F238E27FC236}">
              <a16:creationId xmlns="" xmlns:a16="http://schemas.microsoft.com/office/drawing/2014/main" id="{00000000-0008-0000-0300-0000B9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31" name="Text Box 34">
          <a:extLst>
            <a:ext uri="{FF2B5EF4-FFF2-40B4-BE49-F238E27FC236}">
              <a16:creationId xmlns="" xmlns:a16="http://schemas.microsoft.com/office/drawing/2014/main" id="{00000000-0008-0000-0300-0000BA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32" name="Text Box 35">
          <a:extLst>
            <a:ext uri="{FF2B5EF4-FFF2-40B4-BE49-F238E27FC236}">
              <a16:creationId xmlns="" xmlns:a16="http://schemas.microsoft.com/office/drawing/2014/main" id="{00000000-0008-0000-0300-0000BB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33" name="Text Box 36">
          <a:extLst>
            <a:ext uri="{FF2B5EF4-FFF2-40B4-BE49-F238E27FC236}">
              <a16:creationId xmlns="" xmlns:a16="http://schemas.microsoft.com/office/drawing/2014/main" id="{00000000-0008-0000-0300-0000BC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34" name="Text Box 37">
          <a:extLst>
            <a:ext uri="{FF2B5EF4-FFF2-40B4-BE49-F238E27FC236}">
              <a16:creationId xmlns="" xmlns:a16="http://schemas.microsoft.com/office/drawing/2014/main" id="{00000000-0008-0000-0300-0000BD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35" name="Text Box 38">
          <a:extLst>
            <a:ext uri="{FF2B5EF4-FFF2-40B4-BE49-F238E27FC236}">
              <a16:creationId xmlns="" xmlns:a16="http://schemas.microsoft.com/office/drawing/2014/main" id="{00000000-0008-0000-0300-0000BE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36" name="Text Box 39">
          <a:extLst>
            <a:ext uri="{FF2B5EF4-FFF2-40B4-BE49-F238E27FC236}">
              <a16:creationId xmlns="" xmlns:a16="http://schemas.microsoft.com/office/drawing/2014/main" id="{00000000-0008-0000-0300-0000BF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37" name="Text Box 40">
          <a:extLst>
            <a:ext uri="{FF2B5EF4-FFF2-40B4-BE49-F238E27FC236}">
              <a16:creationId xmlns="" xmlns:a16="http://schemas.microsoft.com/office/drawing/2014/main" id="{00000000-0008-0000-0300-0000C0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38" name="Text Box 41">
          <a:extLst>
            <a:ext uri="{FF2B5EF4-FFF2-40B4-BE49-F238E27FC236}">
              <a16:creationId xmlns="" xmlns:a16="http://schemas.microsoft.com/office/drawing/2014/main" id="{00000000-0008-0000-0300-0000C1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39" name="Text Box 42">
          <a:extLst>
            <a:ext uri="{FF2B5EF4-FFF2-40B4-BE49-F238E27FC236}">
              <a16:creationId xmlns="" xmlns:a16="http://schemas.microsoft.com/office/drawing/2014/main" id="{00000000-0008-0000-0300-0000C2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40" name="Text Box 43">
          <a:extLst>
            <a:ext uri="{FF2B5EF4-FFF2-40B4-BE49-F238E27FC236}">
              <a16:creationId xmlns="" xmlns:a16="http://schemas.microsoft.com/office/drawing/2014/main" id="{00000000-0008-0000-0300-0000C3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41" name="Text Box 44">
          <a:extLst>
            <a:ext uri="{FF2B5EF4-FFF2-40B4-BE49-F238E27FC236}">
              <a16:creationId xmlns="" xmlns:a16="http://schemas.microsoft.com/office/drawing/2014/main" id="{00000000-0008-0000-0300-0000C4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42" name="Text Box 45">
          <a:extLst>
            <a:ext uri="{FF2B5EF4-FFF2-40B4-BE49-F238E27FC236}">
              <a16:creationId xmlns="" xmlns:a16="http://schemas.microsoft.com/office/drawing/2014/main" id="{00000000-0008-0000-0300-0000C5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43" name="Text Box 46">
          <a:extLst>
            <a:ext uri="{FF2B5EF4-FFF2-40B4-BE49-F238E27FC236}">
              <a16:creationId xmlns="" xmlns:a16="http://schemas.microsoft.com/office/drawing/2014/main" id="{00000000-0008-0000-0300-0000C6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44" name="Text Box 47">
          <a:extLst>
            <a:ext uri="{FF2B5EF4-FFF2-40B4-BE49-F238E27FC236}">
              <a16:creationId xmlns="" xmlns:a16="http://schemas.microsoft.com/office/drawing/2014/main" id="{00000000-0008-0000-0300-0000C7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45" name="Text Box 48">
          <a:extLst>
            <a:ext uri="{FF2B5EF4-FFF2-40B4-BE49-F238E27FC236}">
              <a16:creationId xmlns="" xmlns:a16="http://schemas.microsoft.com/office/drawing/2014/main" id="{00000000-0008-0000-0300-0000C8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46" name="Text Box 49">
          <a:extLst>
            <a:ext uri="{FF2B5EF4-FFF2-40B4-BE49-F238E27FC236}">
              <a16:creationId xmlns="" xmlns:a16="http://schemas.microsoft.com/office/drawing/2014/main" id="{00000000-0008-0000-0300-0000C9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47" name="Text Box 50">
          <a:extLst>
            <a:ext uri="{FF2B5EF4-FFF2-40B4-BE49-F238E27FC236}">
              <a16:creationId xmlns="" xmlns:a16="http://schemas.microsoft.com/office/drawing/2014/main" id="{00000000-0008-0000-0300-0000CA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48" name="Text Box 51">
          <a:extLst>
            <a:ext uri="{FF2B5EF4-FFF2-40B4-BE49-F238E27FC236}">
              <a16:creationId xmlns="" xmlns:a16="http://schemas.microsoft.com/office/drawing/2014/main" id="{00000000-0008-0000-0300-0000CB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49" name="Text Box 52">
          <a:extLst>
            <a:ext uri="{FF2B5EF4-FFF2-40B4-BE49-F238E27FC236}">
              <a16:creationId xmlns="" xmlns:a16="http://schemas.microsoft.com/office/drawing/2014/main" id="{00000000-0008-0000-0300-0000CC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50" name="Text Box 53">
          <a:extLst>
            <a:ext uri="{FF2B5EF4-FFF2-40B4-BE49-F238E27FC236}">
              <a16:creationId xmlns="" xmlns:a16="http://schemas.microsoft.com/office/drawing/2014/main" id="{00000000-0008-0000-0300-0000CD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51" name="Text Box 54">
          <a:extLst>
            <a:ext uri="{FF2B5EF4-FFF2-40B4-BE49-F238E27FC236}">
              <a16:creationId xmlns="" xmlns:a16="http://schemas.microsoft.com/office/drawing/2014/main" id="{00000000-0008-0000-0300-0000CE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52" name="Text Box 55">
          <a:extLst>
            <a:ext uri="{FF2B5EF4-FFF2-40B4-BE49-F238E27FC236}">
              <a16:creationId xmlns="" xmlns:a16="http://schemas.microsoft.com/office/drawing/2014/main" id="{00000000-0008-0000-0300-0000CF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53" name="Text Box 56">
          <a:extLst>
            <a:ext uri="{FF2B5EF4-FFF2-40B4-BE49-F238E27FC236}">
              <a16:creationId xmlns="" xmlns:a16="http://schemas.microsoft.com/office/drawing/2014/main" id="{00000000-0008-0000-0300-0000D0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54" name="Text Box 57">
          <a:extLst>
            <a:ext uri="{FF2B5EF4-FFF2-40B4-BE49-F238E27FC236}">
              <a16:creationId xmlns="" xmlns:a16="http://schemas.microsoft.com/office/drawing/2014/main" id="{00000000-0008-0000-0300-0000D1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55" name="Text Box 58">
          <a:extLst>
            <a:ext uri="{FF2B5EF4-FFF2-40B4-BE49-F238E27FC236}">
              <a16:creationId xmlns="" xmlns:a16="http://schemas.microsoft.com/office/drawing/2014/main" id="{00000000-0008-0000-0300-0000D2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56" name="Text Box 59">
          <a:extLst>
            <a:ext uri="{FF2B5EF4-FFF2-40B4-BE49-F238E27FC236}">
              <a16:creationId xmlns="" xmlns:a16="http://schemas.microsoft.com/office/drawing/2014/main" id="{00000000-0008-0000-0300-0000D3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57" name="Text Box 60">
          <a:extLst>
            <a:ext uri="{FF2B5EF4-FFF2-40B4-BE49-F238E27FC236}">
              <a16:creationId xmlns="" xmlns:a16="http://schemas.microsoft.com/office/drawing/2014/main" id="{00000000-0008-0000-0300-0000D4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58" name="Text Box 61">
          <a:extLst>
            <a:ext uri="{FF2B5EF4-FFF2-40B4-BE49-F238E27FC236}">
              <a16:creationId xmlns="" xmlns:a16="http://schemas.microsoft.com/office/drawing/2014/main" id="{00000000-0008-0000-0300-0000D5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59" name="Text Box 62">
          <a:extLst>
            <a:ext uri="{FF2B5EF4-FFF2-40B4-BE49-F238E27FC236}">
              <a16:creationId xmlns="" xmlns:a16="http://schemas.microsoft.com/office/drawing/2014/main" id="{00000000-0008-0000-0300-0000D6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60" name="Text Box 63">
          <a:extLst>
            <a:ext uri="{FF2B5EF4-FFF2-40B4-BE49-F238E27FC236}">
              <a16:creationId xmlns="" xmlns:a16="http://schemas.microsoft.com/office/drawing/2014/main" id="{00000000-0008-0000-0300-0000D7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61" name="Text Box 64">
          <a:extLst>
            <a:ext uri="{FF2B5EF4-FFF2-40B4-BE49-F238E27FC236}">
              <a16:creationId xmlns="" xmlns:a16="http://schemas.microsoft.com/office/drawing/2014/main" id="{00000000-0008-0000-0300-0000D8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62" name="Text Box 65">
          <a:extLst>
            <a:ext uri="{FF2B5EF4-FFF2-40B4-BE49-F238E27FC236}">
              <a16:creationId xmlns="" xmlns:a16="http://schemas.microsoft.com/office/drawing/2014/main" id="{00000000-0008-0000-0300-0000D9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63" name="Text Box 66">
          <a:extLst>
            <a:ext uri="{FF2B5EF4-FFF2-40B4-BE49-F238E27FC236}">
              <a16:creationId xmlns="" xmlns:a16="http://schemas.microsoft.com/office/drawing/2014/main" id="{00000000-0008-0000-0300-0000DA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64" name="Text Box 67">
          <a:extLst>
            <a:ext uri="{FF2B5EF4-FFF2-40B4-BE49-F238E27FC236}">
              <a16:creationId xmlns="" xmlns:a16="http://schemas.microsoft.com/office/drawing/2014/main" id="{00000000-0008-0000-0300-0000DB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65" name="Text Box 68">
          <a:extLst>
            <a:ext uri="{FF2B5EF4-FFF2-40B4-BE49-F238E27FC236}">
              <a16:creationId xmlns="" xmlns:a16="http://schemas.microsoft.com/office/drawing/2014/main" id="{00000000-0008-0000-0300-0000DC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66" name="Text Box 69">
          <a:extLst>
            <a:ext uri="{FF2B5EF4-FFF2-40B4-BE49-F238E27FC236}">
              <a16:creationId xmlns="" xmlns:a16="http://schemas.microsoft.com/office/drawing/2014/main" id="{00000000-0008-0000-0300-0000DD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67" name="Text Box 70">
          <a:extLst>
            <a:ext uri="{FF2B5EF4-FFF2-40B4-BE49-F238E27FC236}">
              <a16:creationId xmlns="" xmlns:a16="http://schemas.microsoft.com/office/drawing/2014/main" id="{00000000-0008-0000-0300-0000DE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68" name="Text Box 71">
          <a:extLst>
            <a:ext uri="{FF2B5EF4-FFF2-40B4-BE49-F238E27FC236}">
              <a16:creationId xmlns="" xmlns:a16="http://schemas.microsoft.com/office/drawing/2014/main" id="{00000000-0008-0000-0300-0000DF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69" name="Text Box 72">
          <a:extLst>
            <a:ext uri="{FF2B5EF4-FFF2-40B4-BE49-F238E27FC236}">
              <a16:creationId xmlns="" xmlns:a16="http://schemas.microsoft.com/office/drawing/2014/main" id="{00000000-0008-0000-0300-0000E0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70" name="Text Box 73">
          <a:extLst>
            <a:ext uri="{FF2B5EF4-FFF2-40B4-BE49-F238E27FC236}">
              <a16:creationId xmlns="" xmlns:a16="http://schemas.microsoft.com/office/drawing/2014/main" id="{00000000-0008-0000-0300-0000E1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71" name="Text Box 74">
          <a:extLst>
            <a:ext uri="{FF2B5EF4-FFF2-40B4-BE49-F238E27FC236}">
              <a16:creationId xmlns="" xmlns:a16="http://schemas.microsoft.com/office/drawing/2014/main" id="{00000000-0008-0000-0300-0000E2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72" name="Text Box 75">
          <a:extLst>
            <a:ext uri="{FF2B5EF4-FFF2-40B4-BE49-F238E27FC236}">
              <a16:creationId xmlns="" xmlns:a16="http://schemas.microsoft.com/office/drawing/2014/main" id="{00000000-0008-0000-0300-0000E3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73" name="Text Box 76">
          <a:extLst>
            <a:ext uri="{FF2B5EF4-FFF2-40B4-BE49-F238E27FC236}">
              <a16:creationId xmlns="" xmlns:a16="http://schemas.microsoft.com/office/drawing/2014/main" id="{00000000-0008-0000-0300-0000E4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74" name="Text Box 77">
          <a:extLst>
            <a:ext uri="{FF2B5EF4-FFF2-40B4-BE49-F238E27FC236}">
              <a16:creationId xmlns="" xmlns:a16="http://schemas.microsoft.com/office/drawing/2014/main" id="{00000000-0008-0000-0300-0000E5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75" name="Text Box 78">
          <a:extLst>
            <a:ext uri="{FF2B5EF4-FFF2-40B4-BE49-F238E27FC236}">
              <a16:creationId xmlns="" xmlns:a16="http://schemas.microsoft.com/office/drawing/2014/main" id="{00000000-0008-0000-0300-0000E6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76" name="Text Box 79">
          <a:extLst>
            <a:ext uri="{FF2B5EF4-FFF2-40B4-BE49-F238E27FC236}">
              <a16:creationId xmlns="" xmlns:a16="http://schemas.microsoft.com/office/drawing/2014/main" id="{00000000-0008-0000-0300-0000E7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77" name="Text Box 80">
          <a:extLst>
            <a:ext uri="{FF2B5EF4-FFF2-40B4-BE49-F238E27FC236}">
              <a16:creationId xmlns="" xmlns:a16="http://schemas.microsoft.com/office/drawing/2014/main" id="{00000000-0008-0000-0300-0000E8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78" name="Text Box 81">
          <a:extLst>
            <a:ext uri="{FF2B5EF4-FFF2-40B4-BE49-F238E27FC236}">
              <a16:creationId xmlns="" xmlns:a16="http://schemas.microsoft.com/office/drawing/2014/main" id="{00000000-0008-0000-0300-0000E9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79" name="Text Box 82">
          <a:extLst>
            <a:ext uri="{FF2B5EF4-FFF2-40B4-BE49-F238E27FC236}">
              <a16:creationId xmlns="" xmlns:a16="http://schemas.microsoft.com/office/drawing/2014/main" id="{00000000-0008-0000-0300-0000EA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80" name="Text Box 83">
          <a:extLst>
            <a:ext uri="{FF2B5EF4-FFF2-40B4-BE49-F238E27FC236}">
              <a16:creationId xmlns="" xmlns:a16="http://schemas.microsoft.com/office/drawing/2014/main" id="{00000000-0008-0000-0300-0000EB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81" name="Text Box 84">
          <a:extLst>
            <a:ext uri="{FF2B5EF4-FFF2-40B4-BE49-F238E27FC236}">
              <a16:creationId xmlns="" xmlns:a16="http://schemas.microsoft.com/office/drawing/2014/main" id="{00000000-0008-0000-0300-0000EC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82" name="Text Box 85">
          <a:extLst>
            <a:ext uri="{FF2B5EF4-FFF2-40B4-BE49-F238E27FC236}">
              <a16:creationId xmlns="" xmlns:a16="http://schemas.microsoft.com/office/drawing/2014/main" id="{00000000-0008-0000-0300-0000ED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83" name="Text Box 86">
          <a:extLst>
            <a:ext uri="{FF2B5EF4-FFF2-40B4-BE49-F238E27FC236}">
              <a16:creationId xmlns="" xmlns:a16="http://schemas.microsoft.com/office/drawing/2014/main" id="{00000000-0008-0000-0300-0000EE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684" name="Text Box 87">
          <a:extLst>
            <a:ext uri="{FF2B5EF4-FFF2-40B4-BE49-F238E27FC236}">
              <a16:creationId xmlns="" xmlns:a16="http://schemas.microsoft.com/office/drawing/2014/main" id="{00000000-0008-0000-0300-0000EF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685" name="Text Box 88">
          <a:extLst>
            <a:ext uri="{FF2B5EF4-FFF2-40B4-BE49-F238E27FC236}">
              <a16:creationId xmlns="" xmlns:a16="http://schemas.microsoft.com/office/drawing/2014/main" id="{00000000-0008-0000-0300-0000F0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1686" name="Text Box 89">
          <a:extLst>
            <a:ext uri="{FF2B5EF4-FFF2-40B4-BE49-F238E27FC236}">
              <a16:creationId xmlns="" xmlns:a16="http://schemas.microsoft.com/office/drawing/2014/main" id="{00000000-0008-0000-0300-0000F1030000}"/>
            </a:ext>
          </a:extLst>
        </xdr:cNvPr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687" name="Text Box 90">
          <a:extLst>
            <a:ext uri="{FF2B5EF4-FFF2-40B4-BE49-F238E27FC236}">
              <a16:creationId xmlns="" xmlns:a16="http://schemas.microsoft.com/office/drawing/2014/main" id="{00000000-0008-0000-0300-0000F2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688" name="Text Box 91">
          <a:extLst>
            <a:ext uri="{FF2B5EF4-FFF2-40B4-BE49-F238E27FC236}">
              <a16:creationId xmlns="" xmlns:a16="http://schemas.microsoft.com/office/drawing/2014/main" id="{00000000-0008-0000-0300-0000F3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689" name="Text Box 92">
          <a:extLst>
            <a:ext uri="{FF2B5EF4-FFF2-40B4-BE49-F238E27FC236}">
              <a16:creationId xmlns="" xmlns:a16="http://schemas.microsoft.com/office/drawing/2014/main" id="{00000000-0008-0000-0300-0000F4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690" name="Text Box 93">
          <a:extLst>
            <a:ext uri="{FF2B5EF4-FFF2-40B4-BE49-F238E27FC236}">
              <a16:creationId xmlns="" xmlns:a16="http://schemas.microsoft.com/office/drawing/2014/main" id="{00000000-0008-0000-0300-0000F5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691" name="Text Box 94">
          <a:extLst>
            <a:ext uri="{FF2B5EF4-FFF2-40B4-BE49-F238E27FC236}">
              <a16:creationId xmlns="" xmlns:a16="http://schemas.microsoft.com/office/drawing/2014/main" id="{00000000-0008-0000-0300-0000F6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692" name="Text Box 95">
          <a:extLst>
            <a:ext uri="{FF2B5EF4-FFF2-40B4-BE49-F238E27FC236}">
              <a16:creationId xmlns="" xmlns:a16="http://schemas.microsoft.com/office/drawing/2014/main" id="{00000000-0008-0000-0300-0000F7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693" name="Text Box 96">
          <a:extLst>
            <a:ext uri="{FF2B5EF4-FFF2-40B4-BE49-F238E27FC236}">
              <a16:creationId xmlns="" xmlns:a16="http://schemas.microsoft.com/office/drawing/2014/main" id="{00000000-0008-0000-0300-0000F8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694" name="Text Box 97">
          <a:extLst>
            <a:ext uri="{FF2B5EF4-FFF2-40B4-BE49-F238E27FC236}">
              <a16:creationId xmlns="" xmlns:a16="http://schemas.microsoft.com/office/drawing/2014/main" id="{00000000-0008-0000-0300-0000F9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695" name="Text Box 98">
          <a:extLst>
            <a:ext uri="{FF2B5EF4-FFF2-40B4-BE49-F238E27FC236}">
              <a16:creationId xmlns="" xmlns:a16="http://schemas.microsoft.com/office/drawing/2014/main" id="{00000000-0008-0000-0300-0000FA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696" name="Text Box 99">
          <a:extLst>
            <a:ext uri="{FF2B5EF4-FFF2-40B4-BE49-F238E27FC236}">
              <a16:creationId xmlns="" xmlns:a16="http://schemas.microsoft.com/office/drawing/2014/main" id="{00000000-0008-0000-0300-0000FB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697" name="Text Box 100">
          <a:extLst>
            <a:ext uri="{FF2B5EF4-FFF2-40B4-BE49-F238E27FC236}">
              <a16:creationId xmlns="" xmlns:a16="http://schemas.microsoft.com/office/drawing/2014/main" id="{00000000-0008-0000-0300-0000FC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698" name="Text Box 101">
          <a:extLst>
            <a:ext uri="{FF2B5EF4-FFF2-40B4-BE49-F238E27FC236}">
              <a16:creationId xmlns="" xmlns:a16="http://schemas.microsoft.com/office/drawing/2014/main" id="{00000000-0008-0000-0300-0000FD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699" name="Text Box 102">
          <a:extLst>
            <a:ext uri="{FF2B5EF4-FFF2-40B4-BE49-F238E27FC236}">
              <a16:creationId xmlns="" xmlns:a16="http://schemas.microsoft.com/office/drawing/2014/main" id="{00000000-0008-0000-0300-0000FE03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700" name="Text Box 103">
          <a:extLst>
            <a:ext uri="{FF2B5EF4-FFF2-40B4-BE49-F238E27FC236}">
              <a16:creationId xmlns="" xmlns:a16="http://schemas.microsoft.com/office/drawing/2014/main" id="{00000000-0008-0000-0300-0000FF03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701" name="Text Box 104">
          <a:extLst>
            <a:ext uri="{FF2B5EF4-FFF2-40B4-BE49-F238E27FC236}">
              <a16:creationId xmlns="" xmlns:a16="http://schemas.microsoft.com/office/drawing/2014/main" id="{00000000-0008-0000-0300-00000004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702" name="Text Box 105">
          <a:extLst>
            <a:ext uri="{FF2B5EF4-FFF2-40B4-BE49-F238E27FC236}">
              <a16:creationId xmlns="" xmlns:a16="http://schemas.microsoft.com/office/drawing/2014/main" id="{00000000-0008-0000-0300-00000104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703" name="Text Box 106">
          <a:extLst>
            <a:ext uri="{FF2B5EF4-FFF2-40B4-BE49-F238E27FC236}">
              <a16:creationId xmlns="" xmlns:a16="http://schemas.microsoft.com/office/drawing/2014/main" id="{00000000-0008-0000-0300-00000204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704" name="Text Box 107">
          <a:extLst>
            <a:ext uri="{FF2B5EF4-FFF2-40B4-BE49-F238E27FC236}">
              <a16:creationId xmlns="" xmlns:a16="http://schemas.microsoft.com/office/drawing/2014/main" id="{00000000-0008-0000-0300-00000304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705" name="Text Box 108">
          <a:extLst>
            <a:ext uri="{FF2B5EF4-FFF2-40B4-BE49-F238E27FC236}">
              <a16:creationId xmlns="" xmlns:a16="http://schemas.microsoft.com/office/drawing/2014/main" id="{00000000-0008-0000-0300-00000404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706" name="Text Box 109">
          <a:extLst>
            <a:ext uri="{FF2B5EF4-FFF2-40B4-BE49-F238E27FC236}">
              <a16:creationId xmlns="" xmlns:a16="http://schemas.microsoft.com/office/drawing/2014/main" id="{00000000-0008-0000-0300-00000504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707" name="Text Box 110">
          <a:extLst>
            <a:ext uri="{FF2B5EF4-FFF2-40B4-BE49-F238E27FC236}">
              <a16:creationId xmlns="" xmlns:a16="http://schemas.microsoft.com/office/drawing/2014/main" id="{00000000-0008-0000-0300-00000604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708" name="Text Box 111">
          <a:extLst>
            <a:ext uri="{FF2B5EF4-FFF2-40B4-BE49-F238E27FC236}">
              <a16:creationId xmlns="" xmlns:a16="http://schemas.microsoft.com/office/drawing/2014/main" id="{00000000-0008-0000-0300-00000704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709" name="Text Box 112">
          <a:extLst>
            <a:ext uri="{FF2B5EF4-FFF2-40B4-BE49-F238E27FC236}">
              <a16:creationId xmlns="" xmlns:a16="http://schemas.microsoft.com/office/drawing/2014/main" id="{00000000-0008-0000-0300-00000804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710" name="Text Box 113">
          <a:extLst>
            <a:ext uri="{FF2B5EF4-FFF2-40B4-BE49-F238E27FC236}">
              <a16:creationId xmlns=""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711" name="Text Box 114">
          <a:extLst>
            <a:ext uri="{FF2B5EF4-FFF2-40B4-BE49-F238E27FC236}">
              <a16:creationId xmlns=""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712" name="Text Box 116">
          <a:extLst>
            <a:ext uri="{FF2B5EF4-FFF2-40B4-BE49-F238E27FC236}">
              <a16:creationId xmlns="" xmlns:a16="http://schemas.microsoft.com/office/drawing/2014/main" id="{00000000-0008-0000-0300-00000B04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713" name="Text Box 117">
          <a:extLst>
            <a:ext uri="{FF2B5EF4-FFF2-40B4-BE49-F238E27FC236}">
              <a16:creationId xmlns=""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714" name="Text Box 118">
          <a:extLst>
            <a:ext uri="{FF2B5EF4-FFF2-40B4-BE49-F238E27FC236}">
              <a16:creationId xmlns="" xmlns:a16="http://schemas.microsoft.com/office/drawing/2014/main" id="{00000000-0008-0000-0300-00000D04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715" name="Text Box 119">
          <a:extLst>
            <a:ext uri="{FF2B5EF4-FFF2-40B4-BE49-F238E27FC236}">
              <a16:creationId xmlns="" xmlns:a16="http://schemas.microsoft.com/office/drawing/2014/main" id="{00000000-0008-0000-0300-00000E04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716" name="Text Box 120">
          <a:extLst>
            <a:ext uri="{FF2B5EF4-FFF2-40B4-BE49-F238E27FC236}">
              <a16:creationId xmlns=""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717" name="Text Box 121">
          <a:extLst>
            <a:ext uri="{FF2B5EF4-FFF2-40B4-BE49-F238E27FC236}">
              <a16:creationId xmlns=""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718" name="Text Box 122">
          <a:extLst>
            <a:ext uri="{FF2B5EF4-FFF2-40B4-BE49-F238E27FC236}">
              <a16:creationId xmlns="" xmlns:a16="http://schemas.microsoft.com/office/drawing/2014/main" id="{00000000-0008-0000-0300-00001104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719" name="Text Box 123">
          <a:extLst>
            <a:ext uri="{FF2B5EF4-FFF2-40B4-BE49-F238E27FC236}">
              <a16:creationId xmlns="" xmlns:a16="http://schemas.microsoft.com/office/drawing/2014/main" id="{00000000-0008-0000-0300-00001204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720" name="Text Box 124">
          <a:extLst>
            <a:ext uri="{FF2B5EF4-FFF2-40B4-BE49-F238E27FC236}">
              <a16:creationId xmlns="" xmlns:a16="http://schemas.microsoft.com/office/drawing/2014/main" id="{00000000-0008-0000-0300-00001304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721" name="Text Box 125">
          <a:extLst>
            <a:ext uri="{FF2B5EF4-FFF2-40B4-BE49-F238E27FC236}">
              <a16:creationId xmlns="" xmlns:a16="http://schemas.microsoft.com/office/drawing/2014/main" id="{00000000-0008-0000-0300-00001404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722" name="Text Box 126">
          <a:extLst>
            <a:ext uri="{FF2B5EF4-FFF2-40B4-BE49-F238E27FC236}">
              <a16:creationId xmlns="" xmlns:a16="http://schemas.microsoft.com/office/drawing/2014/main" id="{00000000-0008-0000-0300-00001504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723" name="Text Box 127">
          <a:extLst>
            <a:ext uri="{FF2B5EF4-FFF2-40B4-BE49-F238E27FC236}">
              <a16:creationId xmlns="" xmlns:a16="http://schemas.microsoft.com/office/drawing/2014/main" id="{00000000-0008-0000-0300-00001604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724" name="Text Box 138">
          <a:extLst>
            <a:ext uri="{FF2B5EF4-FFF2-40B4-BE49-F238E27FC236}">
              <a16:creationId xmlns="" xmlns:a16="http://schemas.microsoft.com/office/drawing/2014/main" id="{00000000-0008-0000-0300-00001704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725" name="Text Box 139">
          <a:extLst>
            <a:ext uri="{FF2B5EF4-FFF2-40B4-BE49-F238E27FC236}">
              <a16:creationId xmlns="" xmlns:a16="http://schemas.microsoft.com/office/drawing/2014/main" id="{00000000-0008-0000-0300-00001804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726" name="Text Box 141">
          <a:extLst>
            <a:ext uri="{FF2B5EF4-FFF2-40B4-BE49-F238E27FC236}">
              <a16:creationId xmlns="" xmlns:a16="http://schemas.microsoft.com/office/drawing/2014/main" id="{00000000-0008-0000-0300-00001904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727" name="Text Box 142">
          <a:extLst>
            <a:ext uri="{FF2B5EF4-FFF2-40B4-BE49-F238E27FC236}">
              <a16:creationId xmlns="" xmlns:a16="http://schemas.microsoft.com/office/drawing/2014/main" id="{00000000-0008-0000-0300-00001A04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728" name="Text Box 143">
          <a:extLst>
            <a:ext uri="{FF2B5EF4-FFF2-40B4-BE49-F238E27FC236}">
              <a16:creationId xmlns="" xmlns:a16="http://schemas.microsoft.com/office/drawing/2014/main" id="{00000000-0008-0000-0300-00001B04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729" name="Text Box 144">
          <a:extLst>
            <a:ext uri="{FF2B5EF4-FFF2-40B4-BE49-F238E27FC236}">
              <a16:creationId xmlns="" xmlns:a16="http://schemas.microsoft.com/office/drawing/2014/main" id="{00000000-0008-0000-0300-00001C04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730" name="Text Box 145">
          <a:extLst>
            <a:ext uri="{FF2B5EF4-FFF2-40B4-BE49-F238E27FC236}">
              <a16:creationId xmlns="" xmlns:a16="http://schemas.microsoft.com/office/drawing/2014/main" id="{00000000-0008-0000-0300-00001D04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731" name="Text Box 146">
          <a:extLst>
            <a:ext uri="{FF2B5EF4-FFF2-40B4-BE49-F238E27FC236}">
              <a16:creationId xmlns="" xmlns:a16="http://schemas.microsoft.com/office/drawing/2014/main" id="{00000000-0008-0000-0300-00001E04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732" name="Text Box 147">
          <a:extLst>
            <a:ext uri="{FF2B5EF4-FFF2-40B4-BE49-F238E27FC236}">
              <a16:creationId xmlns="" xmlns:a16="http://schemas.microsoft.com/office/drawing/2014/main" id="{00000000-0008-0000-0300-00001F04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733" name="Text Box 148">
          <a:extLst>
            <a:ext uri="{FF2B5EF4-FFF2-40B4-BE49-F238E27FC236}">
              <a16:creationId xmlns="" xmlns:a16="http://schemas.microsoft.com/office/drawing/2014/main" id="{00000000-0008-0000-0300-00002004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734" name="Text Box 149">
          <a:extLst>
            <a:ext uri="{FF2B5EF4-FFF2-40B4-BE49-F238E27FC236}">
              <a16:creationId xmlns="" xmlns:a16="http://schemas.microsoft.com/office/drawing/2014/main" id="{00000000-0008-0000-0300-00002104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735" name="Text Box 150">
          <a:extLst>
            <a:ext uri="{FF2B5EF4-FFF2-40B4-BE49-F238E27FC236}">
              <a16:creationId xmlns="" xmlns:a16="http://schemas.microsoft.com/office/drawing/2014/main" id="{00000000-0008-0000-0300-00002204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736" name="Text Box 151">
          <a:extLst>
            <a:ext uri="{FF2B5EF4-FFF2-40B4-BE49-F238E27FC236}">
              <a16:creationId xmlns="" xmlns:a16="http://schemas.microsoft.com/office/drawing/2014/main" id="{00000000-0008-0000-0300-00002304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737" name="Text Box 152">
          <a:extLst>
            <a:ext uri="{FF2B5EF4-FFF2-40B4-BE49-F238E27FC236}">
              <a16:creationId xmlns="" xmlns:a16="http://schemas.microsoft.com/office/drawing/2014/main" id="{00000000-0008-0000-0300-00002404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38" name="Text Box 163">
          <a:extLst>
            <a:ext uri="{FF2B5EF4-FFF2-40B4-BE49-F238E27FC236}">
              <a16:creationId xmlns="" xmlns:a16="http://schemas.microsoft.com/office/drawing/2014/main" id="{00000000-0008-0000-0300-000025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5</xdr:row>
      <xdr:rowOff>190500</xdr:rowOff>
    </xdr:to>
    <xdr:sp macro="" textlink="">
      <xdr:nvSpPr>
        <xdr:cNvPr id="1739" name="Text Box 164">
          <a:extLst>
            <a:ext uri="{FF2B5EF4-FFF2-40B4-BE49-F238E27FC236}">
              <a16:creationId xmlns="" xmlns:a16="http://schemas.microsoft.com/office/drawing/2014/main" id="{00000000-0008-0000-0300-000026040000}"/>
            </a:ext>
          </a:extLst>
        </xdr:cNvPr>
        <xdr:cNvSpPr txBox="1">
          <a:spLocks noChangeArrowheads="1"/>
        </xdr:cNvSpPr>
      </xdr:nvSpPr>
      <xdr:spPr bwMode="auto">
        <a:xfrm>
          <a:off x="82962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40" name="Text Box 115">
          <a:extLst>
            <a:ext uri="{FF2B5EF4-FFF2-40B4-BE49-F238E27FC236}">
              <a16:creationId xmlns="" xmlns:a16="http://schemas.microsoft.com/office/drawing/2014/main" id="{00000000-0008-0000-0300-000027040000}"/>
            </a:ext>
          </a:extLst>
        </xdr:cNvPr>
        <xdr:cNvSpPr txBox="1">
          <a:spLocks noChangeArrowheads="1"/>
        </xdr:cNvSpPr>
      </xdr:nvSpPr>
      <xdr:spPr bwMode="auto">
        <a:xfrm>
          <a:off x="36385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1741" name="Text Box 140">
          <a:extLst>
            <a:ext uri="{FF2B5EF4-FFF2-40B4-BE49-F238E27FC236}">
              <a16:creationId xmlns="" xmlns:a16="http://schemas.microsoft.com/office/drawing/2014/main" id="{00000000-0008-0000-0300-000028040000}"/>
            </a:ext>
          </a:extLst>
        </xdr:cNvPr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742" name="Text Box 163">
          <a:extLst>
            <a:ext uri="{FF2B5EF4-FFF2-40B4-BE49-F238E27FC236}">
              <a16:creationId xmlns="" xmlns:a16="http://schemas.microsoft.com/office/drawing/2014/main" id="{00000000-0008-0000-0300-00002904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2</xdr:row>
      <xdr:rowOff>447675</xdr:rowOff>
    </xdr:to>
    <xdr:sp macro="" textlink="">
      <xdr:nvSpPr>
        <xdr:cNvPr id="1743" name="Text Box 164">
          <a:extLst>
            <a:ext uri="{FF2B5EF4-FFF2-40B4-BE49-F238E27FC236}">
              <a16:creationId xmlns="" xmlns:a16="http://schemas.microsoft.com/office/drawing/2014/main" id="{00000000-0008-0000-0300-00002A040000}"/>
            </a:ext>
          </a:extLst>
        </xdr:cNvPr>
        <xdr:cNvSpPr txBox="1">
          <a:spLocks noChangeArrowheads="1"/>
        </xdr:cNvSpPr>
      </xdr:nvSpPr>
      <xdr:spPr bwMode="auto">
        <a:xfrm>
          <a:off x="2628900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44" name="Text Box 1">
          <a:extLst>
            <a:ext uri="{FF2B5EF4-FFF2-40B4-BE49-F238E27FC236}">
              <a16:creationId xmlns="" xmlns:a16="http://schemas.microsoft.com/office/drawing/2014/main" id="{00000000-0008-0000-0300-00002B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45" name="Text Box 4">
          <a:extLst>
            <a:ext uri="{FF2B5EF4-FFF2-40B4-BE49-F238E27FC236}">
              <a16:creationId xmlns="" xmlns:a16="http://schemas.microsoft.com/office/drawing/2014/main" id="{00000000-0008-0000-0300-00002C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161925</xdr:rowOff>
    </xdr:to>
    <xdr:sp macro="" textlink="">
      <xdr:nvSpPr>
        <xdr:cNvPr id="1746" name="Text Box 6">
          <a:extLst>
            <a:ext uri="{FF2B5EF4-FFF2-40B4-BE49-F238E27FC236}">
              <a16:creationId xmlns="" xmlns:a16="http://schemas.microsoft.com/office/drawing/2014/main" id="{00000000-0008-0000-0300-00002D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47" name="Text Box 8">
          <a:extLst>
            <a:ext uri="{FF2B5EF4-FFF2-40B4-BE49-F238E27FC236}">
              <a16:creationId xmlns="" xmlns:a16="http://schemas.microsoft.com/office/drawing/2014/main" id="{00000000-0008-0000-0300-00002E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48" name="Text Box 10">
          <a:extLst>
            <a:ext uri="{FF2B5EF4-FFF2-40B4-BE49-F238E27FC236}">
              <a16:creationId xmlns="" xmlns:a16="http://schemas.microsoft.com/office/drawing/2014/main" id="{00000000-0008-0000-0300-00002F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161925</xdr:rowOff>
    </xdr:to>
    <xdr:sp macro="" textlink="">
      <xdr:nvSpPr>
        <xdr:cNvPr id="1749" name="Text Box 12">
          <a:extLst>
            <a:ext uri="{FF2B5EF4-FFF2-40B4-BE49-F238E27FC236}">
              <a16:creationId xmlns="" xmlns:a16="http://schemas.microsoft.com/office/drawing/2014/main" id="{00000000-0008-0000-0300-000030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50" name="Text Box 15">
          <a:extLst>
            <a:ext uri="{FF2B5EF4-FFF2-40B4-BE49-F238E27FC236}">
              <a16:creationId xmlns="" xmlns:a16="http://schemas.microsoft.com/office/drawing/2014/main" id="{00000000-0008-0000-0300-000031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51" name="Text Box 16">
          <a:extLst>
            <a:ext uri="{FF2B5EF4-FFF2-40B4-BE49-F238E27FC236}">
              <a16:creationId xmlns="" xmlns:a16="http://schemas.microsoft.com/office/drawing/2014/main" id="{00000000-0008-0000-0300-000032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52" name="Text Box 17">
          <a:extLst>
            <a:ext uri="{FF2B5EF4-FFF2-40B4-BE49-F238E27FC236}">
              <a16:creationId xmlns="" xmlns:a16="http://schemas.microsoft.com/office/drawing/2014/main" id="{00000000-0008-0000-0300-000033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53" name="Text Box 18">
          <a:extLst>
            <a:ext uri="{FF2B5EF4-FFF2-40B4-BE49-F238E27FC236}">
              <a16:creationId xmlns="" xmlns:a16="http://schemas.microsoft.com/office/drawing/2014/main" id="{00000000-0008-0000-0300-000034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54" name="Text Box 19">
          <a:extLst>
            <a:ext uri="{FF2B5EF4-FFF2-40B4-BE49-F238E27FC236}">
              <a16:creationId xmlns="" xmlns:a16="http://schemas.microsoft.com/office/drawing/2014/main" id="{00000000-0008-0000-0300-000035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55" name="Text Box 20">
          <a:extLst>
            <a:ext uri="{FF2B5EF4-FFF2-40B4-BE49-F238E27FC236}">
              <a16:creationId xmlns="" xmlns:a16="http://schemas.microsoft.com/office/drawing/2014/main" id="{00000000-0008-0000-0300-000036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56" name="Text Box 22">
          <a:extLst>
            <a:ext uri="{FF2B5EF4-FFF2-40B4-BE49-F238E27FC236}">
              <a16:creationId xmlns="" xmlns:a16="http://schemas.microsoft.com/office/drawing/2014/main" id="{00000000-0008-0000-0300-000037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57" name="Text Box 23">
          <a:extLst>
            <a:ext uri="{FF2B5EF4-FFF2-40B4-BE49-F238E27FC236}">
              <a16:creationId xmlns="" xmlns:a16="http://schemas.microsoft.com/office/drawing/2014/main" id="{00000000-0008-0000-0300-000038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58" name="Text Box 24">
          <a:extLst>
            <a:ext uri="{FF2B5EF4-FFF2-40B4-BE49-F238E27FC236}">
              <a16:creationId xmlns="" xmlns:a16="http://schemas.microsoft.com/office/drawing/2014/main" id="{00000000-0008-0000-0300-000039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59" name="Text Box 25">
          <a:extLst>
            <a:ext uri="{FF2B5EF4-FFF2-40B4-BE49-F238E27FC236}">
              <a16:creationId xmlns="" xmlns:a16="http://schemas.microsoft.com/office/drawing/2014/main" id="{00000000-0008-0000-0300-00003A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60" name="Text Box 26">
          <a:extLst>
            <a:ext uri="{FF2B5EF4-FFF2-40B4-BE49-F238E27FC236}">
              <a16:creationId xmlns="" xmlns:a16="http://schemas.microsoft.com/office/drawing/2014/main" id="{00000000-0008-0000-0300-00003B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61" name="Text Box 27">
          <a:extLst>
            <a:ext uri="{FF2B5EF4-FFF2-40B4-BE49-F238E27FC236}">
              <a16:creationId xmlns="" xmlns:a16="http://schemas.microsoft.com/office/drawing/2014/main" id="{00000000-0008-0000-0300-00003C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62" name="Text Box 28">
          <a:extLst>
            <a:ext uri="{FF2B5EF4-FFF2-40B4-BE49-F238E27FC236}">
              <a16:creationId xmlns="" xmlns:a16="http://schemas.microsoft.com/office/drawing/2014/main" id="{00000000-0008-0000-0300-00003D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63" name="Text Box 29">
          <a:extLst>
            <a:ext uri="{FF2B5EF4-FFF2-40B4-BE49-F238E27FC236}">
              <a16:creationId xmlns="" xmlns:a16="http://schemas.microsoft.com/office/drawing/2014/main" id="{00000000-0008-0000-0300-00003E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64" name="Text Box 30">
          <a:extLst>
            <a:ext uri="{FF2B5EF4-FFF2-40B4-BE49-F238E27FC236}">
              <a16:creationId xmlns="" xmlns:a16="http://schemas.microsoft.com/office/drawing/2014/main" id="{00000000-0008-0000-0300-00003F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65" name="Text Box 31">
          <a:extLst>
            <a:ext uri="{FF2B5EF4-FFF2-40B4-BE49-F238E27FC236}">
              <a16:creationId xmlns="" xmlns:a16="http://schemas.microsoft.com/office/drawing/2014/main" id="{00000000-0008-0000-0300-000040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66" name="Text Box 32">
          <a:extLst>
            <a:ext uri="{FF2B5EF4-FFF2-40B4-BE49-F238E27FC236}">
              <a16:creationId xmlns="" xmlns:a16="http://schemas.microsoft.com/office/drawing/2014/main" id="{00000000-0008-0000-0300-000041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67" name="Text Box 33">
          <a:extLst>
            <a:ext uri="{FF2B5EF4-FFF2-40B4-BE49-F238E27FC236}">
              <a16:creationId xmlns="" xmlns:a16="http://schemas.microsoft.com/office/drawing/2014/main" id="{00000000-0008-0000-0300-000042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68" name="Text Box 34">
          <a:extLst>
            <a:ext uri="{FF2B5EF4-FFF2-40B4-BE49-F238E27FC236}">
              <a16:creationId xmlns="" xmlns:a16="http://schemas.microsoft.com/office/drawing/2014/main" id="{00000000-0008-0000-0300-000043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69" name="Text Box 35">
          <a:extLst>
            <a:ext uri="{FF2B5EF4-FFF2-40B4-BE49-F238E27FC236}">
              <a16:creationId xmlns="" xmlns:a16="http://schemas.microsoft.com/office/drawing/2014/main" id="{00000000-0008-0000-0300-000044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70" name="Text Box 36">
          <a:extLst>
            <a:ext uri="{FF2B5EF4-FFF2-40B4-BE49-F238E27FC236}">
              <a16:creationId xmlns="" xmlns:a16="http://schemas.microsoft.com/office/drawing/2014/main" id="{00000000-0008-0000-0300-000045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71" name="Text Box 163">
          <a:extLst>
            <a:ext uri="{FF2B5EF4-FFF2-40B4-BE49-F238E27FC236}">
              <a16:creationId xmlns="" xmlns:a16="http://schemas.microsoft.com/office/drawing/2014/main" id="{00000000-0008-0000-0300-000046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76200</xdr:colOff>
      <xdr:row>5</xdr:row>
      <xdr:rowOff>190500</xdr:rowOff>
    </xdr:to>
    <xdr:sp macro="" textlink="">
      <xdr:nvSpPr>
        <xdr:cNvPr id="1772" name="Text Box 89">
          <a:extLst>
            <a:ext uri="{FF2B5EF4-FFF2-40B4-BE49-F238E27FC236}">
              <a16:creationId xmlns="" xmlns:a16="http://schemas.microsoft.com/office/drawing/2014/main" id="{00000000-0008-0000-0300-000047040000}"/>
            </a:ext>
          </a:extLst>
        </xdr:cNvPr>
        <xdr:cNvSpPr txBox="1">
          <a:spLocks noChangeArrowheads="1"/>
        </xdr:cNvSpPr>
      </xdr:nvSpPr>
      <xdr:spPr bwMode="auto">
        <a:xfrm>
          <a:off x="46577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190500</xdr:rowOff>
    </xdr:to>
    <xdr:sp macro="" textlink="">
      <xdr:nvSpPr>
        <xdr:cNvPr id="1773" name="Text Box 115">
          <a:extLst>
            <a:ext uri="{FF2B5EF4-FFF2-40B4-BE49-F238E27FC236}">
              <a16:creationId xmlns="" xmlns:a16="http://schemas.microsoft.com/office/drawing/2014/main" id="{00000000-0008-0000-0300-000048040000}"/>
            </a:ext>
          </a:extLst>
        </xdr:cNvPr>
        <xdr:cNvSpPr txBox="1">
          <a:spLocks noChangeArrowheads="1"/>
        </xdr:cNvSpPr>
      </xdr:nvSpPr>
      <xdr:spPr bwMode="auto">
        <a:xfrm>
          <a:off x="46577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76200</xdr:colOff>
      <xdr:row>5</xdr:row>
      <xdr:rowOff>190500</xdr:rowOff>
    </xdr:to>
    <xdr:sp macro="" textlink="">
      <xdr:nvSpPr>
        <xdr:cNvPr id="1774" name="Text Box 140">
          <a:extLst>
            <a:ext uri="{FF2B5EF4-FFF2-40B4-BE49-F238E27FC236}">
              <a16:creationId xmlns="" xmlns:a16="http://schemas.microsoft.com/office/drawing/2014/main" id="{00000000-0008-0000-0300-000049040000}"/>
            </a:ext>
          </a:extLst>
        </xdr:cNvPr>
        <xdr:cNvSpPr txBox="1">
          <a:spLocks noChangeArrowheads="1"/>
        </xdr:cNvSpPr>
      </xdr:nvSpPr>
      <xdr:spPr bwMode="auto">
        <a:xfrm>
          <a:off x="46577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75" name="Text Box 115">
          <a:extLst>
            <a:ext uri="{FF2B5EF4-FFF2-40B4-BE49-F238E27FC236}">
              <a16:creationId xmlns="" xmlns:a16="http://schemas.microsoft.com/office/drawing/2014/main" id="{00000000-0008-0000-0300-00004A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5</xdr:row>
      <xdr:rowOff>190500</xdr:rowOff>
    </xdr:to>
    <xdr:sp macro="" textlink="">
      <xdr:nvSpPr>
        <xdr:cNvPr id="1776" name="Text Box 140">
          <a:extLst>
            <a:ext uri="{FF2B5EF4-FFF2-40B4-BE49-F238E27FC236}">
              <a16:creationId xmlns="" xmlns:a16="http://schemas.microsoft.com/office/drawing/2014/main" id="{00000000-0008-0000-0300-00004B040000}"/>
            </a:ext>
          </a:extLst>
        </xdr:cNvPr>
        <xdr:cNvSpPr txBox="1">
          <a:spLocks noChangeArrowheads="1"/>
        </xdr:cNvSpPr>
      </xdr:nvSpPr>
      <xdr:spPr bwMode="auto">
        <a:xfrm>
          <a:off x="82962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77" name="Text Box 115">
          <a:extLst>
            <a:ext uri="{FF2B5EF4-FFF2-40B4-BE49-F238E27FC236}">
              <a16:creationId xmlns="" xmlns:a16="http://schemas.microsoft.com/office/drawing/2014/main" id="{00000000-0008-0000-0300-00004C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778" name="Text Box 89">
          <a:extLst>
            <a:ext uri="{FF2B5EF4-FFF2-40B4-BE49-F238E27FC236}">
              <a16:creationId xmlns="" xmlns:a16="http://schemas.microsoft.com/office/drawing/2014/main" id="{00000000-0008-0000-0300-00004D04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779" name="Text Box 115">
          <a:extLst>
            <a:ext uri="{FF2B5EF4-FFF2-40B4-BE49-F238E27FC236}">
              <a16:creationId xmlns="" xmlns:a16="http://schemas.microsoft.com/office/drawing/2014/main" id="{00000000-0008-0000-0300-00004E04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1780" name="Text Box 89">
          <a:extLst>
            <a:ext uri="{FF2B5EF4-FFF2-40B4-BE49-F238E27FC236}">
              <a16:creationId xmlns="" xmlns:a16="http://schemas.microsoft.com/office/drawing/2014/main" id="{00000000-0008-0000-0300-00004F040000}"/>
            </a:ext>
          </a:extLst>
        </xdr:cNvPr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1" name="Text Box 115">
          <a:extLst>
            <a:ext uri="{FF2B5EF4-FFF2-40B4-BE49-F238E27FC236}">
              <a16:creationId xmlns="" xmlns:a16="http://schemas.microsoft.com/office/drawing/2014/main" id="{00000000-0008-0000-0300-000050040000}"/>
            </a:ext>
          </a:extLst>
        </xdr:cNvPr>
        <xdr:cNvSpPr txBox="1">
          <a:spLocks noChangeArrowheads="1"/>
        </xdr:cNvSpPr>
      </xdr:nvSpPr>
      <xdr:spPr bwMode="auto">
        <a:xfrm>
          <a:off x="36385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1782" name="Text Box 140">
          <a:extLst>
            <a:ext uri="{FF2B5EF4-FFF2-40B4-BE49-F238E27FC236}">
              <a16:creationId xmlns="" xmlns:a16="http://schemas.microsoft.com/office/drawing/2014/main" id="{00000000-0008-0000-0300-000051040000}"/>
            </a:ext>
          </a:extLst>
        </xdr:cNvPr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2</xdr:row>
      <xdr:rowOff>447675</xdr:rowOff>
    </xdr:to>
    <xdr:sp macro="" textlink="">
      <xdr:nvSpPr>
        <xdr:cNvPr id="1783" name="Text Box 164">
          <a:extLst>
            <a:ext uri="{FF2B5EF4-FFF2-40B4-BE49-F238E27FC236}">
              <a16:creationId xmlns="" xmlns:a16="http://schemas.microsoft.com/office/drawing/2014/main" id="{00000000-0008-0000-0300-000052040000}"/>
            </a:ext>
          </a:extLst>
        </xdr:cNvPr>
        <xdr:cNvSpPr txBox="1">
          <a:spLocks noChangeArrowheads="1"/>
        </xdr:cNvSpPr>
      </xdr:nvSpPr>
      <xdr:spPr bwMode="auto">
        <a:xfrm>
          <a:off x="1609725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2</xdr:row>
      <xdr:rowOff>447675</xdr:rowOff>
    </xdr:to>
    <xdr:sp macro="" textlink="">
      <xdr:nvSpPr>
        <xdr:cNvPr id="1784" name="Text Box 164">
          <a:extLst>
            <a:ext uri="{FF2B5EF4-FFF2-40B4-BE49-F238E27FC236}">
              <a16:creationId xmlns="" xmlns:a16="http://schemas.microsoft.com/office/drawing/2014/main" id="{00000000-0008-0000-0300-000053040000}"/>
            </a:ext>
          </a:extLst>
        </xdr:cNvPr>
        <xdr:cNvSpPr txBox="1">
          <a:spLocks noChangeArrowheads="1"/>
        </xdr:cNvSpPr>
      </xdr:nvSpPr>
      <xdr:spPr bwMode="auto">
        <a:xfrm>
          <a:off x="1609725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2</xdr:row>
      <xdr:rowOff>447675</xdr:rowOff>
    </xdr:to>
    <xdr:sp macro="" textlink="">
      <xdr:nvSpPr>
        <xdr:cNvPr id="1785" name="Text Box 164">
          <a:extLst>
            <a:ext uri="{FF2B5EF4-FFF2-40B4-BE49-F238E27FC236}">
              <a16:creationId xmlns="" xmlns:a16="http://schemas.microsoft.com/office/drawing/2014/main" id="{00000000-0008-0000-0300-000054040000}"/>
            </a:ext>
          </a:extLst>
        </xdr:cNvPr>
        <xdr:cNvSpPr txBox="1">
          <a:spLocks noChangeArrowheads="1"/>
        </xdr:cNvSpPr>
      </xdr:nvSpPr>
      <xdr:spPr bwMode="auto">
        <a:xfrm>
          <a:off x="7286625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2</xdr:row>
      <xdr:rowOff>447675</xdr:rowOff>
    </xdr:to>
    <xdr:sp macro="" textlink="">
      <xdr:nvSpPr>
        <xdr:cNvPr id="1786" name="Text Box 164">
          <a:extLst>
            <a:ext uri="{FF2B5EF4-FFF2-40B4-BE49-F238E27FC236}">
              <a16:creationId xmlns="" xmlns:a16="http://schemas.microsoft.com/office/drawing/2014/main" id="{00000000-0008-0000-0300-000055040000}"/>
            </a:ext>
          </a:extLst>
        </xdr:cNvPr>
        <xdr:cNvSpPr txBox="1">
          <a:spLocks noChangeArrowheads="1"/>
        </xdr:cNvSpPr>
      </xdr:nvSpPr>
      <xdr:spPr bwMode="auto">
        <a:xfrm>
          <a:off x="7286625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2</xdr:row>
      <xdr:rowOff>447675</xdr:rowOff>
    </xdr:to>
    <xdr:sp macro="" textlink="">
      <xdr:nvSpPr>
        <xdr:cNvPr id="1787" name="Text Box 164">
          <a:extLst>
            <a:ext uri="{FF2B5EF4-FFF2-40B4-BE49-F238E27FC236}">
              <a16:creationId xmlns="" xmlns:a16="http://schemas.microsoft.com/office/drawing/2014/main" id="{00000000-0008-0000-0300-000056040000}"/>
            </a:ext>
          </a:extLst>
        </xdr:cNvPr>
        <xdr:cNvSpPr txBox="1">
          <a:spLocks noChangeArrowheads="1"/>
        </xdr:cNvSpPr>
      </xdr:nvSpPr>
      <xdr:spPr bwMode="auto">
        <a:xfrm>
          <a:off x="6267450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2</xdr:row>
      <xdr:rowOff>447675</xdr:rowOff>
    </xdr:to>
    <xdr:sp macro="" textlink="">
      <xdr:nvSpPr>
        <xdr:cNvPr id="1788" name="Text Box 164">
          <a:extLst>
            <a:ext uri="{FF2B5EF4-FFF2-40B4-BE49-F238E27FC236}">
              <a16:creationId xmlns="" xmlns:a16="http://schemas.microsoft.com/office/drawing/2014/main" id="{00000000-0008-0000-0300-000057040000}"/>
            </a:ext>
          </a:extLst>
        </xdr:cNvPr>
        <xdr:cNvSpPr txBox="1">
          <a:spLocks noChangeArrowheads="1"/>
        </xdr:cNvSpPr>
      </xdr:nvSpPr>
      <xdr:spPr bwMode="auto">
        <a:xfrm>
          <a:off x="6267450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2</xdr:row>
      <xdr:rowOff>447675</xdr:rowOff>
    </xdr:to>
    <xdr:sp macro="" textlink="">
      <xdr:nvSpPr>
        <xdr:cNvPr id="1789" name="Text Box 164">
          <a:extLst>
            <a:ext uri="{FF2B5EF4-FFF2-40B4-BE49-F238E27FC236}">
              <a16:creationId xmlns="" xmlns:a16="http://schemas.microsoft.com/office/drawing/2014/main" id="{00000000-0008-0000-0300-000058040000}"/>
            </a:ext>
          </a:extLst>
        </xdr:cNvPr>
        <xdr:cNvSpPr txBox="1">
          <a:spLocks noChangeArrowheads="1"/>
        </xdr:cNvSpPr>
      </xdr:nvSpPr>
      <xdr:spPr bwMode="auto">
        <a:xfrm>
          <a:off x="1609725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2</xdr:row>
      <xdr:rowOff>447675</xdr:rowOff>
    </xdr:to>
    <xdr:sp macro="" textlink="">
      <xdr:nvSpPr>
        <xdr:cNvPr id="1790" name="Text Box 164">
          <a:extLst>
            <a:ext uri="{FF2B5EF4-FFF2-40B4-BE49-F238E27FC236}">
              <a16:creationId xmlns="" xmlns:a16="http://schemas.microsoft.com/office/drawing/2014/main" id="{00000000-0008-0000-0300-000059040000}"/>
            </a:ext>
          </a:extLst>
        </xdr:cNvPr>
        <xdr:cNvSpPr txBox="1">
          <a:spLocks noChangeArrowheads="1"/>
        </xdr:cNvSpPr>
      </xdr:nvSpPr>
      <xdr:spPr bwMode="auto">
        <a:xfrm>
          <a:off x="1609725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791" name="Text Box 87">
          <a:extLst>
            <a:ext uri="{FF2B5EF4-FFF2-40B4-BE49-F238E27FC236}">
              <a16:creationId xmlns="" xmlns:a16="http://schemas.microsoft.com/office/drawing/2014/main" id="{00000000-0008-0000-0300-00005A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792" name="Text Box 88">
          <a:extLst>
            <a:ext uri="{FF2B5EF4-FFF2-40B4-BE49-F238E27FC236}">
              <a16:creationId xmlns="" xmlns:a16="http://schemas.microsoft.com/office/drawing/2014/main" id="{00000000-0008-0000-0300-00005B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793" name="Text Box 90">
          <a:extLst>
            <a:ext uri="{FF2B5EF4-FFF2-40B4-BE49-F238E27FC236}">
              <a16:creationId xmlns="" xmlns:a16="http://schemas.microsoft.com/office/drawing/2014/main" id="{00000000-0008-0000-0300-00005C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794" name="Text Box 91">
          <a:extLst>
            <a:ext uri="{FF2B5EF4-FFF2-40B4-BE49-F238E27FC236}">
              <a16:creationId xmlns="" xmlns:a16="http://schemas.microsoft.com/office/drawing/2014/main" id="{00000000-0008-0000-0300-00005D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795" name="Text Box 92">
          <a:extLst>
            <a:ext uri="{FF2B5EF4-FFF2-40B4-BE49-F238E27FC236}">
              <a16:creationId xmlns="" xmlns:a16="http://schemas.microsoft.com/office/drawing/2014/main" id="{00000000-0008-0000-0300-00005E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796" name="Text Box 93">
          <a:extLst>
            <a:ext uri="{FF2B5EF4-FFF2-40B4-BE49-F238E27FC236}">
              <a16:creationId xmlns="" xmlns:a16="http://schemas.microsoft.com/office/drawing/2014/main" id="{00000000-0008-0000-0300-00005F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797" name="Text Box 94">
          <a:extLst>
            <a:ext uri="{FF2B5EF4-FFF2-40B4-BE49-F238E27FC236}">
              <a16:creationId xmlns="" xmlns:a16="http://schemas.microsoft.com/office/drawing/2014/main" id="{00000000-0008-0000-0300-000060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798" name="Text Box 95">
          <a:extLst>
            <a:ext uri="{FF2B5EF4-FFF2-40B4-BE49-F238E27FC236}">
              <a16:creationId xmlns="" xmlns:a16="http://schemas.microsoft.com/office/drawing/2014/main" id="{00000000-0008-0000-0300-000061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799" name="Text Box 96">
          <a:extLst>
            <a:ext uri="{FF2B5EF4-FFF2-40B4-BE49-F238E27FC236}">
              <a16:creationId xmlns="" xmlns:a16="http://schemas.microsoft.com/office/drawing/2014/main" id="{00000000-0008-0000-0300-000062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00" name="Text Box 97">
          <a:extLst>
            <a:ext uri="{FF2B5EF4-FFF2-40B4-BE49-F238E27FC236}">
              <a16:creationId xmlns="" xmlns:a16="http://schemas.microsoft.com/office/drawing/2014/main" id="{00000000-0008-0000-0300-000063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01" name="Text Box 98">
          <a:extLst>
            <a:ext uri="{FF2B5EF4-FFF2-40B4-BE49-F238E27FC236}">
              <a16:creationId xmlns="" xmlns:a16="http://schemas.microsoft.com/office/drawing/2014/main" id="{00000000-0008-0000-0300-000064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02" name="Text Box 99">
          <a:extLst>
            <a:ext uri="{FF2B5EF4-FFF2-40B4-BE49-F238E27FC236}">
              <a16:creationId xmlns="" xmlns:a16="http://schemas.microsoft.com/office/drawing/2014/main" id="{00000000-0008-0000-0300-000065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03" name="Text Box 100">
          <a:extLst>
            <a:ext uri="{FF2B5EF4-FFF2-40B4-BE49-F238E27FC236}">
              <a16:creationId xmlns="" xmlns:a16="http://schemas.microsoft.com/office/drawing/2014/main" id="{00000000-0008-0000-0300-000066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04" name="Text Box 101">
          <a:extLst>
            <a:ext uri="{FF2B5EF4-FFF2-40B4-BE49-F238E27FC236}">
              <a16:creationId xmlns="" xmlns:a16="http://schemas.microsoft.com/office/drawing/2014/main" id="{00000000-0008-0000-0300-000067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05" name="Text Box 112">
          <a:extLst>
            <a:ext uri="{FF2B5EF4-FFF2-40B4-BE49-F238E27FC236}">
              <a16:creationId xmlns="" xmlns:a16="http://schemas.microsoft.com/office/drawing/2014/main" id="{00000000-0008-0000-0300-000068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06" name="Text Box 89">
          <a:extLst>
            <a:ext uri="{FF2B5EF4-FFF2-40B4-BE49-F238E27FC236}">
              <a16:creationId xmlns="" xmlns:a16="http://schemas.microsoft.com/office/drawing/2014/main" id="{00000000-0008-0000-0300-000069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07" name="Text Box 140">
          <a:extLst>
            <a:ext uri="{FF2B5EF4-FFF2-40B4-BE49-F238E27FC236}">
              <a16:creationId xmlns="" xmlns:a16="http://schemas.microsoft.com/office/drawing/2014/main" id="{00000000-0008-0000-0300-00006A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08" name="Text Box 87">
          <a:extLst>
            <a:ext uri="{FF2B5EF4-FFF2-40B4-BE49-F238E27FC236}">
              <a16:creationId xmlns="" xmlns:a16="http://schemas.microsoft.com/office/drawing/2014/main" id="{00000000-0008-0000-0300-00006B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09" name="Text Box 88">
          <a:extLst>
            <a:ext uri="{FF2B5EF4-FFF2-40B4-BE49-F238E27FC236}">
              <a16:creationId xmlns="" xmlns:a16="http://schemas.microsoft.com/office/drawing/2014/main" id="{00000000-0008-0000-0300-00006C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10" name="Text Box 90">
          <a:extLst>
            <a:ext uri="{FF2B5EF4-FFF2-40B4-BE49-F238E27FC236}">
              <a16:creationId xmlns="" xmlns:a16="http://schemas.microsoft.com/office/drawing/2014/main" id="{00000000-0008-0000-0300-00006D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11" name="Text Box 91">
          <a:extLst>
            <a:ext uri="{FF2B5EF4-FFF2-40B4-BE49-F238E27FC236}">
              <a16:creationId xmlns="" xmlns:a16="http://schemas.microsoft.com/office/drawing/2014/main" id="{00000000-0008-0000-0300-00006E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12" name="Text Box 92">
          <a:extLst>
            <a:ext uri="{FF2B5EF4-FFF2-40B4-BE49-F238E27FC236}">
              <a16:creationId xmlns="" xmlns:a16="http://schemas.microsoft.com/office/drawing/2014/main" id="{00000000-0008-0000-0300-00006F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13" name="Text Box 93">
          <a:extLst>
            <a:ext uri="{FF2B5EF4-FFF2-40B4-BE49-F238E27FC236}">
              <a16:creationId xmlns="" xmlns:a16="http://schemas.microsoft.com/office/drawing/2014/main" id="{00000000-0008-0000-0300-000070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14" name="Text Box 94">
          <a:extLst>
            <a:ext uri="{FF2B5EF4-FFF2-40B4-BE49-F238E27FC236}">
              <a16:creationId xmlns="" xmlns:a16="http://schemas.microsoft.com/office/drawing/2014/main" id="{00000000-0008-0000-0300-000071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15" name="Text Box 95">
          <a:extLst>
            <a:ext uri="{FF2B5EF4-FFF2-40B4-BE49-F238E27FC236}">
              <a16:creationId xmlns="" xmlns:a16="http://schemas.microsoft.com/office/drawing/2014/main" id="{00000000-0008-0000-0300-000072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16" name="Text Box 96">
          <a:extLst>
            <a:ext uri="{FF2B5EF4-FFF2-40B4-BE49-F238E27FC236}">
              <a16:creationId xmlns="" xmlns:a16="http://schemas.microsoft.com/office/drawing/2014/main" id="{00000000-0008-0000-0300-000073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17" name="Text Box 97">
          <a:extLst>
            <a:ext uri="{FF2B5EF4-FFF2-40B4-BE49-F238E27FC236}">
              <a16:creationId xmlns="" xmlns:a16="http://schemas.microsoft.com/office/drawing/2014/main" id="{00000000-0008-0000-0300-000074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18" name="Text Box 98">
          <a:extLst>
            <a:ext uri="{FF2B5EF4-FFF2-40B4-BE49-F238E27FC236}">
              <a16:creationId xmlns="" xmlns:a16="http://schemas.microsoft.com/office/drawing/2014/main" id="{00000000-0008-0000-0300-000075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19" name="Text Box 99">
          <a:extLst>
            <a:ext uri="{FF2B5EF4-FFF2-40B4-BE49-F238E27FC236}">
              <a16:creationId xmlns="" xmlns:a16="http://schemas.microsoft.com/office/drawing/2014/main" id="{00000000-0008-0000-0300-000076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20" name="Text Box 100">
          <a:extLst>
            <a:ext uri="{FF2B5EF4-FFF2-40B4-BE49-F238E27FC236}">
              <a16:creationId xmlns="" xmlns:a16="http://schemas.microsoft.com/office/drawing/2014/main" id="{00000000-0008-0000-0300-000077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21" name="Text Box 101">
          <a:extLst>
            <a:ext uri="{FF2B5EF4-FFF2-40B4-BE49-F238E27FC236}">
              <a16:creationId xmlns="" xmlns:a16="http://schemas.microsoft.com/office/drawing/2014/main" id="{00000000-0008-0000-0300-000078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22" name="Text Box 112">
          <a:extLst>
            <a:ext uri="{FF2B5EF4-FFF2-40B4-BE49-F238E27FC236}">
              <a16:creationId xmlns="" xmlns:a16="http://schemas.microsoft.com/office/drawing/2014/main" id="{00000000-0008-0000-0300-000079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23" name="Text Box 89">
          <a:extLst>
            <a:ext uri="{FF2B5EF4-FFF2-40B4-BE49-F238E27FC236}">
              <a16:creationId xmlns="" xmlns:a16="http://schemas.microsoft.com/office/drawing/2014/main" id="{00000000-0008-0000-0300-00007A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24" name="Text Box 138">
          <a:extLst>
            <a:ext uri="{FF2B5EF4-FFF2-40B4-BE49-F238E27FC236}">
              <a16:creationId xmlns="" xmlns:a16="http://schemas.microsoft.com/office/drawing/2014/main" id="{00000000-0008-0000-0300-00007B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25" name="Text Box 139">
          <a:extLst>
            <a:ext uri="{FF2B5EF4-FFF2-40B4-BE49-F238E27FC236}">
              <a16:creationId xmlns="" xmlns:a16="http://schemas.microsoft.com/office/drawing/2014/main" id="{00000000-0008-0000-0300-00007C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26" name="Text Box 141">
          <a:extLst>
            <a:ext uri="{FF2B5EF4-FFF2-40B4-BE49-F238E27FC236}">
              <a16:creationId xmlns="" xmlns:a16="http://schemas.microsoft.com/office/drawing/2014/main" id="{00000000-0008-0000-0300-00007D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27" name="Text Box 142">
          <a:extLst>
            <a:ext uri="{FF2B5EF4-FFF2-40B4-BE49-F238E27FC236}">
              <a16:creationId xmlns="" xmlns:a16="http://schemas.microsoft.com/office/drawing/2014/main" id="{00000000-0008-0000-0300-00007E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28" name="Text Box 143">
          <a:extLst>
            <a:ext uri="{FF2B5EF4-FFF2-40B4-BE49-F238E27FC236}">
              <a16:creationId xmlns="" xmlns:a16="http://schemas.microsoft.com/office/drawing/2014/main" id="{00000000-0008-0000-0300-00007F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29" name="Text Box 144">
          <a:extLst>
            <a:ext uri="{FF2B5EF4-FFF2-40B4-BE49-F238E27FC236}">
              <a16:creationId xmlns="" xmlns:a16="http://schemas.microsoft.com/office/drawing/2014/main" id="{00000000-0008-0000-0300-000080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30" name="Text Box 145">
          <a:extLst>
            <a:ext uri="{FF2B5EF4-FFF2-40B4-BE49-F238E27FC236}">
              <a16:creationId xmlns="" xmlns:a16="http://schemas.microsoft.com/office/drawing/2014/main" id="{00000000-0008-0000-0300-000081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31" name="Text Box 146">
          <a:extLst>
            <a:ext uri="{FF2B5EF4-FFF2-40B4-BE49-F238E27FC236}">
              <a16:creationId xmlns="" xmlns:a16="http://schemas.microsoft.com/office/drawing/2014/main" id="{00000000-0008-0000-0300-000082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32" name="Text Box 147">
          <a:extLst>
            <a:ext uri="{FF2B5EF4-FFF2-40B4-BE49-F238E27FC236}">
              <a16:creationId xmlns="" xmlns:a16="http://schemas.microsoft.com/office/drawing/2014/main" id="{00000000-0008-0000-0300-000083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33" name="Text Box 148">
          <a:extLst>
            <a:ext uri="{FF2B5EF4-FFF2-40B4-BE49-F238E27FC236}">
              <a16:creationId xmlns="" xmlns:a16="http://schemas.microsoft.com/office/drawing/2014/main" id="{00000000-0008-0000-0300-000084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34" name="Text Box 149">
          <a:extLst>
            <a:ext uri="{FF2B5EF4-FFF2-40B4-BE49-F238E27FC236}">
              <a16:creationId xmlns="" xmlns:a16="http://schemas.microsoft.com/office/drawing/2014/main" id="{00000000-0008-0000-0300-000085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35" name="Text Box 150">
          <a:extLst>
            <a:ext uri="{FF2B5EF4-FFF2-40B4-BE49-F238E27FC236}">
              <a16:creationId xmlns="" xmlns:a16="http://schemas.microsoft.com/office/drawing/2014/main" id="{00000000-0008-0000-0300-000086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36" name="Text Box 151">
          <a:extLst>
            <a:ext uri="{FF2B5EF4-FFF2-40B4-BE49-F238E27FC236}">
              <a16:creationId xmlns="" xmlns:a16="http://schemas.microsoft.com/office/drawing/2014/main" id="{00000000-0008-0000-0300-000087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37" name="Text Box 152">
          <a:extLst>
            <a:ext uri="{FF2B5EF4-FFF2-40B4-BE49-F238E27FC236}">
              <a16:creationId xmlns="" xmlns:a16="http://schemas.microsoft.com/office/drawing/2014/main" id="{00000000-0008-0000-0300-000088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38" name="Text Box 138">
          <a:extLst>
            <a:ext uri="{FF2B5EF4-FFF2-40B4-BE49-F238E27FC236}">
              <a16:creationId xmlns="" xmlns:a16="http://schemas.microsoft.com/office/drawing/2014/main" id="{00000000-0008-0000-0300-000089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39" name="Text Box 139">
          <a:extLst>
            <a:ext uri="{FF2B5EF4-FFF2-40B4-BE49-F238E27FC236}">
              <a16:creationId xmlns="" xmlns:a16="http://schemas.microsoft.com/office/drawing/2014/main" id="{00000000-0008-0000-0300-00008A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40" name="Text Box 141">
          <a:extLst>
            <a:ext uri="{FF2B5EF4-FFF2-40B4-BE49-F238E27FC236}">
              <a16:creationId xmlns="" xmlns:a16="http://schemas.microsoft.com/office/drawing/2014/main" id="{00000000-0008-0000-0300-00008B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41" name="Text Box 142">
          <a:extLst>
            <a:ext uri="{FF2B5EF4-FFF2-40B4-BE49-F238E27FC236}">
              <a16:creationId xmlns="" xmlns:a16="http://schemas.microsoft.com/office/drawing/2014/main" id="{00000000-0008-0000-0300-00008C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42" name="Text Box 143">
          <a:extLst>
            <a:ext uri="{FF2B5EF4-FFF2-40B4-BE49-F238E27FC236}">
              <a16:creationId xmlns="" xmlns:a16="http://schemas.microsoft.com/office/drawing/2014/main" id="{00000000-0008-0000-0300-00008D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43" name="Text Box 144">
          <a:extLst>
            <a:ext uri="{FF2B5EF4-FFF2-40B4-BE49-F238E27FC236}">
              <a16:creationId xmlns="" xmlns:a16="http://schemas.microsoft.com/office/drawing/2014/main" id="{00000000-0008-0000-0300-00008E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44" name="Text Box 145">
          <a:extLst>
            <a:ext uri="{FF2B5EF4-FFF2-40B4-BE49-F238E27FC236}">
              <a16:creationId xmlns="" xmlns:a16="http://schemas.microsoft.com/office/drawing/2014/main" id="{00000000-0008-0000-0300-00008F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45" name="Text Box 146">
          <a:extLst>
            <a:ext uri="{FF2B5EF4-FFF2-40B4-BE49-F238E27FC236}">
              <a16:creationId xmlns="" xmlns:a16="http://schemas.microsoft.com/office/drawing/2014/main" id="{00000000-0008-0000-0300-000090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46" name="Text Box 147">
          <a:extLst>
            <a:ext uri="{FF2B5EF4-FFF2-40B4-BE49-F238E27FC236}">
              <a16:creationId xmlns="" xmlns:a16="http://schemas.microsoft.com/office/drawing/2014/main" id="{00000000-0008-0000-0300-000091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47" name="Text Box 148">
          <a:extLst>
            <a:ext uri="{FF2B5EF4-FFF2-40B4-BE49-F238E27FC236}">
              <a16:creationId xmlns="" xmlns:a16="http://schemas.microsoft.com/office/drawing/2014/main" id="{00000000-0008-0000-0300-000092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48" name="Text Box 149">
          <a:extLst>
            <a:ext uri="{FF2B5EF4-FFF2-40B4-BE49-F238E27FC236}">
              <a16:creationId xmlns="" xmlns:a16="http://schemas.microsoft.com/office/drawing/2014/main" id="{00000000-0008-0000-0300-000093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49" name="Text Box 150">
          <a:extLst>
            <a:ext uri="{FF2B5EF4-FFF2-40B4-BE49-F238E27FC236}">
              <a16:creationId xmlns="" xmlns:a16="http://schemas.microsoft.com/office/drawing/2014/main" id="{00000000-0008-0000-0300-000094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50" name="Text Box 151">
          <a:extLst>
            <a:ext uri="{FF2B5EF4-FFF2-40B4-BE49-F238E27FC236}">
              <a16:creationId xmlns="" xmlns:a16="http://schemas.microsoft.com/office/drawing/2014/main" id="{00000000-0008-0000-0300-000095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51" name="Text Box 152">
          <a:extLst>
            <a:ext uri="{FF2B5EF4-FFF2-40B4-BE49-F238E27FC236}">
              <a16:creationId xmlns="" xmlns:a16="http://schemas.microsoft.com/office/drawing/2014/main" id="{00000000-0008-0000-0300-000096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52" name="Text Box 87">
          <a:extLst>
            <a:ext uri="{FF2B5EF4-FFF2-40B4-BE49-F238E27FC236}">
              <a16:creationId xmlns="" xmlns:a16="http://schemas.microsoft.com/office/drawing/2014/main" id="{00000000-0008-0000-0300-000097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53" name="Text Box 88">
          <a:extLst>
            <a:ext uri="{FF2B5EF4-FFF2-40B4-BE49-F238E27FC236}">
              <a16:creationId xmlns="" xmlns:a16="http://schemas.microsoft.com/office/drawing/2014/main" id="{00000000-0008-0000-0300-000098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54" name="Text Box 90">
          <a:extLst>
            <a:ext uri="{FF2B5EF4-FFF2-40B4-BE49-F238E27FC236}">
              <a16:creationId xmlns="" xmlns:a16="http://schemas.microsoft.com/office/drawing/2014/main" id="{00000000-0008-0000-0300-000099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55" name="Text Box 91">
          <a:extLst>
            <a:ext uri="{FF2B5EF4-FFF2-40B4-BE49-F238E27FC236}">
              <a16:creationId xmlns="" xmlns:a16="http://schemas.microsoft.com/office/drawing/2014/main" id="{00000000-0008-0000-0300-00009A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56" name="Text Box 92">
          <a:extLst>
            <a:ext uri="{FF2B5EF4-FFF2-40B4-BE49-F238E27FC236}">
              <a16:creationId xmlns="" xmlns:a16="http://schemas.microsoft.com/office/drawing/2014/main" id="{00000000-0008-0000-0300-00009B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57" name="Text Box 93">
          <a:extLst>
            <a:ext uri="{FF2B5EF4-FFF2-40B4-BE49-F238E27FC236}">
              <a16:creationId xmlns="" xmlns:a16="http://schemas.microsoft.com/office/drawing/2014/main" id="{00000000-0008-0000-0300-00009C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58" name="Text Box 94">
          <a:extLst>
            <a:ext uri="{FF2B5EF4-FFF2-40B4-BE49-F238E27FC236}">
              <a16:creationId xmlns="" xmlns:a16="http://schemas.microsoft.com/office/drawing/2014/main" id="{00000000-0008-0000-0300-00009D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59" name="Text Box 95">
          <a:extLst>
            <a:ext uri="{FF2B5EF4-FFF2-40B4-BE49-F238E27FC236}">
              <a16:creationId xmlns="" xmlns:a16="http://schemas.microsoft.com/office/drawing/2014/main" id="{00000000-0008-0000-0300-00009E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60" name="Text Box 96">
          <a:extLst>
            <a:ext uri="{FF2B5EF4-FFF2-40B4-BE49-F238E27FC236}">
              <a16:creationId xmlns="" xmlns:a16="http://schemas.microsoft.com/office/drawing/2014/main" id="{00000000-0008-0000-0300-00009F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61" name="Text Box 97">
          <a:extLst>
            <a:ext uri="{FF2B5EF4-FFF2-40B4-BE49-F238E27FC236}">
              <a16:creationId xmlns="" xmlns:a16="http://schemas.microsoft.com/office/drawing/2014/main" id="{00000000-0008-0000-0300-0000A0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62" name="Text Box 98">
          <a:extLst>
            <a:ext uri="{FF2B5EF4-FFF2-40B4-BE49-F238E27FC236}">
              <a16:creationId xmlns="" xmlns:a16="http://schemas.microsoft.com/office/drawing/2014/main" id="{00000000-0008-0000-0300-0000A1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63" name="Text Box 99">
          <a:extLst>
            <a:ext uri="{FF2B5EF4-FFF2-40B4-BE49-F238E27FC236}">
              <a16:creationId xmlns="" xmlns:a16="http://schemas.microsoft.com/office/drawing/2014/main" id="{00000000-0008-0000-0300-0000A2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64" name="Text Box 100">
          <a:extLst>
            <a:ext uri="{FF2B5EF4-FFF2-40B4-BE49-F238E27FC236}">
              <a16:creationId xmlns="" xmlns:a16="http://schemas.microsoft.com/office/drawing/2014/main" id="{00000000-0008-0000-0300-0000A3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65" name="Text Box 101">
          <a:extLst>
            <a:ext uri="{FF2B5EF4-FFF2-40B4-BE49-F238E27FC236}">
              <a16:creationId xmlns="" xmlns:a16="http://schemas.microsoft.com/office/drawing/2014/main" id="{00000000-0008-0000-0300-0000A4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66" name="Text Box 112">
          <a:extLst>
            <a:ext uri="{FF2B5EF4-FFF2-40B4-BE49-F238E27FC236}">
              <a16:creationId xmlns="" xmlns:a16="http://schemas.microsoft.com/office/drawing/2014/main" id="{00000000-0008-0000-0300-0000A5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67" name="Text Box 89">
          <a:extLst>
            <a:ext uri="{FF2B5EF4-FFF2-40B4-BE49-F238E27FC236}">
              <a16:creationId xmlns="" xmlns:a16="http://schemas.microsoft.com/office/drawing/2014/main" id="{00000000-0008-0000-0300-0000A6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68" name="Text Box 140">
          <a:extLst>
            <a:ext uri="{FF2B5EF4-FFF2-40B4-BE49-F238E27FC236}">
              <a16:creationId xmlns="" xmlns:a16="http://schemas.microsoft.com/office/drawing/2014/main" id="{00000000-0008-0000-0300-0000A7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69" name="Text Box 87">
          <a:extLst>
            <a:ext uri="{FF2B5EF4-FFF2-40B4-BE49-F238E27FC236}">
              <a16:creationId xmlns="" xmlns:a16="http://schemas.microsoft.com/office/drawing/2014/main" id="{00000000-0008-0000-0300-0000A8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70" name="Text Box 88">
          <a:extLst>
            <a:ext uri="{FF2B5EF4-FFF2-40B4-BE49-F238E27FC236}">
              <a16:creationId xmlns="" xmlns:a16="http://schemas.microsoft.com/office/drawing/2014/main" id="{00000000-0008-0000-0300-0000A9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71" name="Text Box 90">
          <a:extLst>
            <a:ext uri="{FF2B5EF4-FFF2-40B4-BE49-F238E27FC236}">
              <a16:creationId xmlns="" xmlns:a16="http://schemas.microsoft.com/office/drawing/2014/main" id="{00000000-0008-0000-0300-0000AA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72" name="Text Box 91">
          <a:extLst>
            <a:ext uri="{FF2B5EF4-FFF2-40B4-BE49-F238E27FC236}">
              <a16:creationId xmlns="" xmlns:a16="http://schemas.microsoft.com/office/drawing/2014/main" id="{00000000-0008-0000-0300-0000AB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73" name="Text Box 92">
          <a:extLst>
            <a:ext uri="{FF2B5EF4-FFF2-40B4-BE49-F238E27FC236}">
              <a16:creationId xmlns="" xmlns:a16="http://schemas.microsoft.com/office/drawing/2014/main" id="{00000000-0008-0000-0300-0000AC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74" name="Text Box 93">
          <a:extLst>
            <a:ext uri="{FF2B5EF4-FFF2-40B4-BE49-F238E27FC236}">
              <a16:creationId xmlns="" xmlns:a16="http://schemas.microsoft.com/office/drawing/2014/main" id="{00000000-0008-0000-0300-0000AD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75" name="Text Box 94">
          <a:extLst>
            <a:ext uri="{FF2B5EF4-FFF2-40B4-BE49-F238E27FC236}">
              <a16:creationId xmlns="" xmlns:a16="http://schemas.microsoft.com/office/drawing/2014/main" id="{00000000-0008-0000-0300-0000AE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76" name="Text Box 95">
          <a:extLst>
            <a:ext uri="{FF2B5EF4-FFF2-40B4-BE49-F238E27FC236}">
              <a16:creationId xmlns="" xmlns:a16="http://schemas.microsoft.com/office/drawing/2014/main" id="{00000000-0008-0000-0300-0000AF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77" name="Text Box 96">
          <a:extLst>
            <a:ext uri="{FF2B5EF4-FFF2-40B4-BE49-F238E27FC236}">
              <a16:creationId xmlns="" xmlns:a16="http://schemas.microsoft.com/office/drawing/2014/main" id="{00000000-0008-0000-0300-0000B0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78" name="Text Box 97">
          <a:extLst>
            <a:ext uri="{FF2B5EF4-FFF2-40B4-BE49-F238E27FC236}">
              <a16:creationId xmlns="" xmlns:a16="http://schemas.microsoft.com/office/drawing/2014/main" id="{00000000-0008-0000-0300-0000B1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79" name="Text Box 98">
          <a:extLst>
            <a:ext uri="{FF2B5EF4-FFF2-40B4-BE49-F238E27FC236}">
              <a16:creationId xmlns="" xmlns:a16="http://schemas.microsoft.com/office/drawing/2014/main" id="{00000000-0008-0000-0300-0000B2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80" name="Text Box 99">
          <a:extLst>
            <a:ext uri="{FF2B5EF4-FFF2-40B4-BE49-F238E27FC236}">
              <a16:creationId xmlns="" xmlns:a16="http://schemas.microsoft.com/office/drawing/2014/main" id="{00000000-0008-0000-0300-0000B3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81" name="Text Box 100">
          <a:extLst>
            <a:ext uri="{FF2B5EF4-FFF2-40B4-BE49-F238E27FC236}">
              <a16:creationId xmlns="" xmlns:a16="http://schemas.microsoft.com/office/drawing/2014/main" id="{00000000-0008-0000-0300-0000B4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82" name="Text Box 101">
          <a:extLst>
            <a:ext uri="{FF2B5EF4-FFF2-40B4-BE49-F238E27FC236}">
              <a16:creationId xmlns="" xmlns:a16="http://schemas.microsoft.com/office/drawing/2014/main" id="{00000000-0008-0000-0300-0000B5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83" name="Text Box 112">
          <a:extLst>
            <a:ext uri="{FF2B5EF4-FFF2-40B4-BE49-F238E27FC236}">
              <a16:creationId xmlns="" xmlns:a16="http://schemas.microsoft.com/office/drawing/2014/main" id="{00000000-0008-0000-0300-0000B6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84" name="Text Box 89">
          <a:extLst>
            <a:ext uri="{FF2B5EF4-FFF2-40B4-BE49-F238E27FC236}">
              <a16:creationId xmlns="" xmlns:a16="http://schemas.microsoft.com/office/drawing/2014/main" id="{00000000-0008-0000-0300-0000B7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85" name="Text Box 87">
          <a:extLst>
            <a:ext uri="{FF2B5EF4-FFF2-40B4-BE49-F238E27FC236}">
              <a16:creationId xmlns="" xmlns:a16="http://schemas.microsoft.com/office/drawing/2014/main" id="{00000000-0008-0000-0300-0000B8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86" name="Text Box 88">
          <a:extLst>
            <a:ext uri="{FF2B5EF4-FFF2-40B4-BE49-F238E27FC236}">
              <a16:creationId xmlns="" xmlns:a16="http://schemas.microsoft.com/office/drawing/2014/main" id="{00000000-0008-0000-0300-0000B9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87" name="Text Box 90">
          <a:extLst>
            <a:ext uri="{FF2B5EF4-FFF2-40B4-BE49-F238E27FC236}">
              <a16:creationId xmlns="" xmlns:a16="http://schemas.microsoft.com/office/drawing/2014/main" id="{00000000-0008-0000-0300-0000BA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88" name="Text Box 91">
          <a:extLst>
            <a:ext uri="{FF2B5EF4-FFF2-40B4-BE49-F238E27FC236}">
              <a16:creationId xmlns="" xmlns:a16="http://schemas.microsoft.com/office/drawing/2014/main" id="{00000000-0008-0000-0300-0000BB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89" name="Text Box 92">
          <a:extLst>
            <a:ext uri="{FF2B5EF4-FFF2-40B4-BE49-F238E27FC236}">
              <a16:creationId xmlns="" xmlns:a16="http://schemas.microsoft.com/office/drawing/2014/main" id="{00000000-0008-0000-0300-0000BC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90" name="Text Box 93">
          <a:extLst>
            <a:ext uri="{FF2B5EF4-FFF2-40B4-BE49-F238E27FC236}">
              <a16:creationId xmlns="" xmlns:a16="http://schemas.microsoft.com/office/drawing/2014/main" id="{00000000-0008-0000-0300-0000BD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91" name="Text Box 94">
          <a:extLst>
            <a:ext uri="{FF2B5EF4-FFF2-40B4-BE49-F238E27FC236}">
              <a16:creationId xmlns="" xmlns:a16="http://schemas.microsoft.com/office/drawing/2014/main" id="{00000000-0008-0000-0300-0000BE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92" name="Text Box 95">
          <a:extLst>
            <a:ext uri="{FF2B5EF4-FFF2-40B4-BE49-F238E27FC236}">
              <a16:creationId xmlns="" xmlns:a16="http://schemas.microsoft.com/office/drawing/2014/main" id="{00000000-0008-0000-0300-0000BF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93" name="Text Box 96">
          <a:extLst>
            <a:ext uri="{FF2B5EF4-FFF2-40B4-BE49-F238E27FC236}">
              <a16:creationId xmlns="" xmlns:a16="http://schemas.microsoft.com/office/drawing/2014/main" id="{00000000-0008-0000-0300-0000C0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94" name="Text Box 97">
          <a:extLst>
            <a:ext uri="{FF2B5EF4-FFF2-40B4-BE49-F238E27FC236}">
              <a16:creationId xmlns="" xmlns:a16="http://schemas.microsoft.com/office/drawing/2014/main" id="{00000000-0008-0000-0300-0000C1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95" name="Text Box 98">
          <a:extLst>
            <a:ext uri="{FF2B5EF4-FFF2-40B4-BE49-F238E27FC236}">
              <a16:creationId xmlns="" xmlns:a16="http://schemas.microsoft.com/office/drawing/2014/main" id="{00000000-0008-0000-0300-0000C2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96" name="Text Box 99">
          <a:extLst>
            <a:ext uri="{FF2B5EF4-FFF2-40B4-BE49-F238E27FC236}">
              <a16:creationId xmlns="" xmlns:a16="http://schemas.microsoft.com/office/drawing/2014/main" id="{00000000-0008-0000-0300-0000C3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97" name="Text Box 100">
          <a:extLst>
            <a:ext uri="{FF2B5EF4-FFF2-40B4-BE49-F238E27FC236}">
              <a16:creationId xmlns="" xmlns:a16="http://schemas.microsoft.com/office/drawing/2014/main" id="{00000000-0008-0000-0300-0000C4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98" name="Text Box 101">
          <a:extLst>
            <a:ext uri="{FF2B5EF4-FFF2-40B4-BE49-F238E27FC236}">
              <a16:creationId xmlns="" xmlns:a16="http://schemas.microsoft.com/office/drawing/2014/main" id="{00000000-0008-0000-0300-0000C5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99" name="Text Box 112">
          <a:extLst>
            <a:ext uri="{FF2B5EF4-FFF2-40B4-BE49-F238E27FC236}">
              <a16:creationId xmlns="" xmlns:a16="http://schemas.microsoft.com/office/drawing/2014/main" id="{00000000-0008-0000-0300-0000C6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00" name="Text Box 89">
          <a:extLst>
            <a:ext uri="{FF2B5EF4-FFF2-40B4-BE49-F238E27FC236}">
              <a16:creationId xmlns="" xmlns:a16="http://schemas.microsoft.com/office/drawing/2014/main" id="{00000000-0008-0000-0300-0000C7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01" name="Text Box 140">
          <a:extLst>
            <a:ext uri="{FF2B5EF4-FFF2-40B4-BE49-F238E27FC236}">
              <a16:creationId xmlns="" xmlns:a16="http://schemas.microsoft.com/office/drawing/2014/main" id="{00000000-0008-0000-0300-0000C8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02" name="Text Box 87">
          <a:extLst>
            <a:ext uri="{FF2B5EF4-FFF2-40B4-BE49-F238E27FC236}">
              <a16:creationId xmlns="" xmlns:a16="http://schemas.microsoft.com/office/drawing/2014/main" id="{00000000-0008-0000-0300-0000C9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03" name="Text Box 88">
          <a:extLst>
            <a:ext uri="{FF2B5EF4-FFF2-40B4-BE49-F238E27FC236}">
              <a16:creationId xmlns="" xmlns:a16="http://schemas.microsoft.com/office/drawing/2014/main" id="{00000000-0008-0000-0300-0000CA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04" name="Text Box 90">
          <a:extLst>
            <a:ext uri="{FF2B5EF4-FFF2-40B4-BE49-F238E27FC236}">
              <a16:creationId xmlns="" xmlns:a16="http://schemas.microsoft.com/office/drawing/2014/main" id="{00000000-0008-0000-0300-0000CB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05" name="Text Box 91">
          <a:extLst>
            <a:ext uri="{FF2B5EF4-FFF2-40B4-BE49-F238E27FC236}">
              <a16:creationId xmlns="" xmlns:a16="http://schemas.microsoft.com/office/drawing/2014/main" id="{00000000-0008-0000-0300-0000CC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06" name="Text Box 92">
          <a:extLst>
            <a:ext uri="{FF2B5EF4-FFF2-40B4-BE49-F238E27FC236}">
              <a16:creationId xmlns="" xmlns:a16="http://schemas.microsoft.com/office/drawing/2014/main" id="{00000000-0008-0000-0300-0000CD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07" name="Text Box 93">
          <a:extLst>
            <a:ext uri="{FF2B5EF4-FFF2-40B4-BE49-F238E27FC236}">
              <a16:creationId xmlns="" xmlns:a16="http://schemas.microsoft.com/office/drawing/2014/main" id="{00000000-0008-0000-0300-0000CE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08" name="Text Box 94">
          <a:extLst>
            <a:ext uri="{FF2B5EF4-FFF2-40B4-BE49-F238E27FC236}">
              <a16:creationId xmlns="" xmlns:a16="http://schemas.microsoft.com/office/drawing/2014/main" id="{00000000-0008-0000-0300-0000CF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09" name="Text Box 95">
          <a:extLst>
            <a:ext uri="{FF2B5EF4-FFF2-40B4-BE49-F238E27FC236}">
              <a16:creationId xmlns="" xmlns:a16="http://schemas.microsoft.com/office/drawing/2014/main" id="{00000000-0008-0000-0300-0000D0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10" name="Text Box 96">
          <a:extLst>
            <a:ext uri="{FF2B5EF4-FFF2-40B4-BE49-F238E27FC236}">
              <a16:creationId xmlns="" xmlns:a16="http://schemas.microsoft.com/office/drawing/2014/main" id="{00000000-0008-0000-0300-0000D1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11" name="Text Box 97">
          <a:extLst>
            <a:ext uri="{FF2B5EF4-FFF2-40B4-BE49-F238E27FC236}">
              <a16:creationId xmlns="" xmlns:a16="http://schemas.microsoft.com/office/drawing/2014/main" id="{00000000-0008-0000-0300-0000D2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12" name="Text Box 98">
          <a:extLst>
            <a:ext uri="{FF2B5EF4-FFF2-40B4-BE49-F238E27FC236}">
              <a16:creationId xmlns="" xmlns:a16="http://schemas.microsoft.com/office/drawing/2014/main" id="{00000000-0008-0000-0300-0000D3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13" name="Text Box 99">
          <a:extLst>
            <a:ext uri="{FF2B5EF4-FFF2-40B4-BE49-F238E27FC236}">
              <a16:creationId xmlns="" xmlns:a16="http://schemas.microsoft.com/office/drawing/2014/main" id="{00000000-0008-0000-0300-0000D4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14" name="Text Box 100">
          <a:extLst>
            <a:ext uri="{FF2B5EF4-FFF2-40B4-BE49-F238E27FC236}">
              <a16:creationId xmlns="" xmlns:a16="http://schemas.microsoft.com/office/drawing/2014/main" id="{00000000-0008-0000-0300-0000D5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15" name="Text Box 101">
          <a:extLst>
            <a:ext uri="{FF2B5EF4-FFF2-40B4-BE49-F238E27FC236}">
              <a16:creationId xmlns="" xmlns:a16="http://schemas.microsoft.com/office/drawing/2014/main" id="{00000000-0008-0000-0300-0000D6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16" name="Text Box 112">
          <a:extLst>
            <a:ext uri="{FF2B5EF4-FFF2-40B4-BE49-F238E27FC236}">
              <a16:creationId xmlns="" xmlns:a16="http://schemas.microsoft.com/office/drawing/2014/main" id="{00000000-0008-0000-0300-0000D7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17" name="Text Box 89">
          <a:extLst>
            <a:ext uri="{FF2B5EF4-FFF2-40B4-BE49-F238E27FC236}">
              <a16:creationId xmlns="" xmlns:a16="http://schemas.microsoft.com/office/drawing/2014/main" id="{00000000-0008-0000-0300-0000D8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18" name="Text Box 138">
          <a:extLst>
            <a:ext uri="{FF2B5EF4-FFF2-40B4-BE49-F238E27FC236}">
              <a16:creationId xmlns="" xmlns:a16="http://schemas.microsoft.com/office/drawing/2014/main" id="{00000000-0008-0000-0300-0000D9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19" name="Text Box 139">
          <a:extLst>
            <a:ext uri="{FF2B5EF4-FFF2-40B4-BE49-F238E27FC236}">
              <a16:creationId xmlns="" xmlns:a16="http://schemas.microsoft.com/office/drawing/2014/main" id="{00000000-0008-0000-0300-0000DA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20" name="Text Box 141">
          <a:extLst>
            <a:ext uri="{FF2B5EF4-FFF2-40B4-BE49-F238E27FC236}">
              <a16:creationId xmlns="" xmlns:a16="http://schemas.microsoft.com/office/drawing/2014/main" id="{00000000-0008-0000-0300-0000DB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21" name="Text Box 142">
          <a:extLst>
            <a:ext uri="{FF2B5EF4-FFF2-40B4-BE49-F238E27FC236}">
              <a16:creationId xmlns="" xmlns:a16="http://schemas.microsoft.com/office/drawing/2014/main" id="{00000000-0008-0000-0300-0000DC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22" name="Text Box 143">
          <a:extLst>
            <a:ext uri="{FF2B5EF4-FFF2-40B4-BE49-F238E27FC236}">
              <a16:creationId xmlns="" xmlns:a16="http://schemas.microsoft.com/office/drawing/2014/main" id="{00000000-0008-0000-0300-0000DD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23" name="Text Box 144">
          <a:extLst>
            <a:ext uri="{FF2B5EF4-FFF2-40B4-BE49-F238E27FC236}">
              <a16:creationId xmlns="" xmlns:a16="http://schemas.microsoft.com/office/drawing/2014/main" id="{00000000-0008-0000-0300-0000DE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24" name="Text Box 145">
          <a:extLst>
            <a:ext uri="{FF2B5EF4-FFF2-40B4-BE49-F238E27FC236}">
              <a16:creationId xmlns="" xmlns:a16="http://schemas.microsoft.com/office/drawing/2014/main" id="{00000000-0008-0000-0300-0000DF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25" name="Text Box 146">
          <a:extLst>
            <a:ext uri="{FF2B5EF4-FFF2-40B4-BE49-F238E27FC236}">
              <a16:creationId xmlns="" xmlns:a16="http://schemas.microsoft.com/office/drawing/2014/main" id="{00000000-0008-0000-0300-0000E0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26" name="Text Box 147">
          <a:extLst>
            <a:ext uri="{FF2B5EF4-FFF2-40B4-BE49-F238E27FC236}">
              <a16:creationId xmlns="" xmlns:a16="http://schemas.microsoft.com/office/drawing/2014/main" id="{00000000-0008-0000-0300-0000E1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27" name="Text Box 148">
          <a:extLst>
            <a:ext uri="{FF2B5EF4-FFF2-40B4-BE49-F238E27FC236}">
              <a16:creationId xmlns="" xmlns:a16="http://schemas.microsoft.com/office/drawing/2014/main" id="{00000000-0008-0000-0300-0000E2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28" name="Text Box 149">
          <a:extLst>
            <a:ext uri="{FF2B5EF4-FFF2-40B4-BE49-F238E27FC236}">
              <a16:creationId xmlns="" xmlns:a16="http://schemas.microsoft.com/office/drawing/2014/main" id="{00000000-0008-0000-0300-0000E3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29" name="Text Box 150">
          <a:extLst>
            <a:ext uri="{FF2B5EF4-FFF2-40B4-BE49-F238E27FC236}">
              <a16:creationId xmlns="" xmlns:a16="http://schemas.microsoft.com/office/drawing/2014/main" id="{00000000-0008-0000-0300-0000E4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30" name="Text Box 151">
          <a:extLst>
            <a:ext uri="{FF2B5EF4-FFF2-40B4-BE49-F238E27FC236}">
              <a16:creationId xmlns="" xmlns:a16="http://schemas.microsoft.com/office/drawing/2014/main" id="{00000000-0008-0000-0300-0000E5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31" name="Text Box 152">
          <a:extLst>
            <a:ext uri="{FF2B5EF4-FFF2-40B4-BE49-F238E27FC236}">
              <a16:creationId xmlns="" xmlns:a16="http://schemas.microsoft.com/office/drawing/2014/main" id="{00000000-0008-0000-0300-0000E6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32" name="Text Box 138">
          <a:extLst>
            <a:ext uri="{FF2B5EF4-FFF2-40B4-BE49-F238E27FC236}">
              <a16:creationId xmlns="" xmlns:a16="http://schemas.microsoft.com/office/drawing/2014/main" id="{00000000-0008-0000-0300-0000E7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33" name="Text Box 139">
          <a:extLst>
            <a:ext uri="{FF2B5EF4-FFF2-40B4-BE49-F238E27FC236}">
              <a16:creationId xmlns="" xmlns:a16="http://schemas.microsoft.com/office/drawing/2014/main" id="{00000000-0008-0000-0300-0000E8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34" name="Text Box 141">
          <a:extLst>
            <a:ext uri="{FF2B5EF4-FFF2-40B4-BE49-F238E27FC236}">
              <a16:creationId xmlns="" xmlns:a16="http://schemas.microsoft.com/office/drawing/2014/main" id="{00000000-0008-0000-0300-0000E9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35" name="Text Box 142">
          <a:extLst>
            <a:ext uri="{FF2B5EF4-FFF2-40B4-BE49-F238E27FC236}">
              <a16:creationId xmlns="" xmlns:a16="http://schemas.microsoft.com/office/drawing/2014/main" id="{00000000-0008-0000-0300-0000EA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36" name="Text Box 143">
          <a:extLst>
            <a:ext uri="{FF2B5EF4-FFF2-40B4-BE49-F238E27FC236}">
              <a16:creationId xmlns="" xmlns:a16="http://schemas.microsoft.com/office/drawing/2014/main" id="{00000000-0008-0000-0300-0000EB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37" name="Text Box 144">
          <a:extLst>
            <a:ext uri="{FF2B5EF4-FFF2-40B4-BE49-F238E27FC236}">
              <a16:creationId xmlns="" xmlns:a16="http://schemas.microsoft.com/office/drawing/2014/main" id="{00000000-0008-0000-0300-0000EC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38" name="Text Box 145">
          <a:extLst>
            <a:ext uri="{FF2B5EF4-FFF2-40B4-BE49-F238E27FC236}">
              <a16:creationId xmlns="" xmlns:a16="http://schemas.microsoft.com/office/drawing/2014/main" id="{00000000-0008-0000-0300-0000ED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39" name="Text Box 146">
          <a:extLst>
            <a:ext uri="{FF2B5EF4-FFF2-40B4-BE49-F238E27FC236}">
              <a16:creationId xmlns="" xmlns:a16="http://schemas.microsoft.com/office/drawing/2014/main" id="{00000000-0008-0000-0300-0000EE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40" name="Text Box 147">
          <a:extLst>
            <a:ext uri="{FF2B5EF4-FFF2-40B4-BE49-F238E27FC236}">
              <a16:creationId xmlns="" xmlns:a16="http://schemas.microsoft.com/office/drawing/2014/main" id="{00000000-0008-0000-0300-0000EF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41" name="Text Box 148">
          <a:extLst>
            <a:ext uri="{FF2B5EF4-FFF2-40B4-BE49-F238E27FC236}">
              <a16:creationId xmlns="" xmlns:a16="http://schemas.microsoft.com/office/drawing/2014/main" id="{00000000-0008-0000-0300-0000F0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42" name="Text Box 149">
          <a:extLst>
            <a:ext uri="{FF2B5EF4-FFF2-40B4-BE49-F238E27FC236}">
              <a16:creationId xmlns="" xmlns:a16="http://schemas.microsoft.com/office/drawing/2014/main" id="{00000000-0008-0000-0300-0000F1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43" name="Text Box 150">
          <a:extLst>
            <a:ext uri="{FF2B5EF4-FFF2-40B4-BE49-F238E27FC236}">
              <a16:creationId xmlns="" xmlns:a16="http://schemas.microsoft.com/office/drawing/2014/main" id="{00000000-0008-0000-0300-0000F2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44" name="Text Box 151">
          <a:extLst>
            <a:ext uri="{FF2B5EF4-FFF2-40B4-BE49-F238E27FC236}">
              <a16:creationId xmlns="" xmlns:a16="http://schemas.microsoft.com/office/drawing/2014/main" id="{00000000-0008-0000-0300-0000F3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45" name="Text Box 152">
          <a:extLst>
            <a:ext uri="{FF2B5EF4-FFF2-40B4-BE49-F238E27FC236}">
              <a16:creationId xmlns="" xmlns:a16="http://schemas.microsoft.com/office/drawing/2014/main" id="{00000000-0008-0000-0300-0000F4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46" name="Text Box 87">
          <a:extLst>
            <a:ext uri="{FF2B5EF4-FFF2-40B4-BE49-F238E27FC236}">
              <a16:creationId xmlns="" xmlns:a16="http://schemas.microsoft.com/office/drawing/2014/main" id="{00000000-0008-0000-0300-0000F5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47" name="Text Box 88">
          <a:extLst>
            <a:ext uri="{FF2B5EF4-FFF2-40B4-BE49-F238E27FC236}">
              <a16:creationId xmlns="" xmlns:a16="http://schemas.microsoft.com/office/drawing/2014/main" id="{00000000-0008-0000-0300-0000F6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48" name="Text Box 90">
          <a:extLst>
            <a:ext uri="{FF2B5EF4-FFF2-40B4-BE49-F238E27FC236}">
              <a16:creationId xmlns="" xmlns:a16="http://schemas.microsoft.com/office/drawing/2014/main" id="{00000000-0008-0000-0300-0000F7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49" name="Text Box 91">
          <a:extLst>
            <a:ext uri="{FF2B5EF4-FFF2-40B4-BE49-F238E27FC236}">
              <a16:creationId xmlns="" xmlns:a16="http://schemas.microsoft.com/office/drawing/2014/main" id="{00000000-0008-0000-0300-0000F8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50" name="Text Box 92">
          <a:extLst>
            <a:ext uri="{FF2B5EF4-FFF2-40B4-BE49-F238E27FC236}">
              <a16:creationId xmlns="" xmlns:a16="http://schemas.microsoft.com/office/drawing/2014/main" id="{00000000-0008-0000-0300-0000F9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51" name="Text Box 93">
          <a:extLst>
            <a:ext uri="{FF2B5EF4-FFF2-40B4-BE49-F238E27FC236}">
              <a16:creationId xmlns="" xmlns:a16="http://schemas.microsoft.com/office/drawing/2014/main" id="{00000000-0008-0000-0300-0000FA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52" name="Text Box 94">
          <a:extLst>
            <a:ext uri="{FF2B5EF4-FFF2-40B4-BE49-F238E27FC236}">
              <a16:creationId xmlns="" xmlns:a16="http://schemas.microsoft.com/office/drawing/2014/main" id="{00000000-0008-0000-0300-0000FB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53" name="Text Box 95">
          <a:extLst>
            <a:ext uri="{FF2B5EF4-FFF2-40B4-BE49-F238E27FC236}">
              <a16:creationId xmlns="" xmlns:a16="http://schemas.microsoft.com/office/drawing/2014/main" id="{00000000-0008-0000-0300-0000FC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54" name="Text Box 96">
          <a:extLst>
            <a:ext uri="{FF2B5EF4-FFF2-40B4-BE49-F238E27FC236}">
              <a16:creationId xmlns="" xmlns:a16="http://schemas.microsoft.com/office/drawing/2014/main" id="{00000000-0008-0000-0300-0000FD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55" name="Text Box 97">
          <a:extLst>
            <a:ext uri="{FF2B5EF4-FFF2-40B4-BE49-F238E27FC236}">
              <a16:creationId xmlns="" xmlns:a16="http://schemas.microsoft.com/office/drawing/2014/main" id="{00000000-0008-0000-0300-0000FE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56" name="Text Box 98">
          <a:extLst>
            <a:ext uri="{FF2B5EF4-FFF2-40B4-BE49-F238E27FC236}">
              <a16:creationId xmlns="" xmlns:a16="http://schemas.microsoft.com/office/drawing/2014/main" id="{00000000-0008-0000-0300-0000FF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57" name="Text Box 99">
          <a:extLst>
            <a:ext uri="{FF2B5EF4-FFF2-40B4-BE49-F238E27FC236}">
              <a16:creationId xmlns="" xmlns:a16="http://schemas.microsoft.com/office/drawing/2014/main" id="{00000000-0008-0000-0300-000000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58" name="Text Box 100">
          <a:extLst>
            <a:ext uri="{FF2B5EF4-FFF2-40B4-BE49-F238E27FC236}">
              <a16:creationId xmlns="" xmlns:a16="http://schemas.microsoft.com/office/drawing/2014/main" id="{00000000-0008-0000-0300-000001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59" name="Text Box 101">
          <a:extLst>
            <a:ext uri="{FF2B5EF4-FFF2-40B4-BE49-F238E27FC236}">
              <a16:creationId xmlns="" xmlns:a16="http://schemas.microsoft.com/office/drawing/2014/main" id="{00000000-0008-0000-0300-000002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60" name="Text Box 112">
          <a:extLst>
            <a:ext uri="{FF2B5EF4-FFF2-40B4-BE49-F238E27FC236}">
              <a16:creationId xmlns="" xmlns:a16="http://schemas.microsoft.com/office/drawing/2014/main" id="{00000000-0008-0000-0300-000003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61" name="Text Box 89">
          <a:extLst>
            <a:ext uri="{FF2B5EF4-FFF2-40B4-BE49-F238E27FC236}">
              <a16:creationId xmlns="" xmlns:a16="http://schemas.microsoft.com/office/drawing/2014/main" id="{00000000-0008-0000-0300-000004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62" name="Text Box 140">
          <a:extLst>
            <a:ext uri="{FF2B5EF4-FFF2-40B4-BE49-F238E27FC236}">
              <a16:creationId xmlns="" xmlns:a16="http://schemas.microsoft.com/office/drawing/2014/main" id="{00000000-0008-0000-0300-000005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63" name="Text Box 87">
          <a:extLst>
            <a:ext uri="{FF2B5EF4-FFF2-40B4-BE49-F238E27FC236}">
              <a16:creationId xmlns="" xmlns:a16="http://schemas.microsoft.com/office/drawing/2014/main" id="{00000000-0008-0000-0300-000006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64" name="Text Box 88">
          <a:extLst>
            <a:ext uri="{FF2B5EF4-FFF2-40B4-BE49-F238E27FC236}">
              <a16:creationId xmlns="" xmlns:a16="http://schemas.microsoft.com/office/drawing/2014/main" id="{00000000-0008-0000-0300-000007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65" name="Text Box 90">
          <a:extLst>
            <a:ext uri="{FF2B5EF4-FFF2-40B4-BE49-F238E27FC236}">
              <a16:creationId xmlns="" xmlns:a16="http://schemas.microsoft.com/office/drawing/2014/main" id="{00000000-0008-0000-0300-000008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66" name="Text Box 91">
          <a:extLst>
            <a:ext uri="{FF2B5EF4-FFF2-40B4-BE49-F238E27FC236}">
              <a16:creationId xmlns="" xmlns:a16="http://schemas.microsoft.com/office/drawing/2014/main" id="{00000000-0008-0000-0300-000009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67" name="Text Box 92">
          <a:extLst>
            <a:ext uri="{FF2B5EF4-FFF2-40B4-BE49-F238E27FC236}">
              <a16:creationId xmlns="" xmlns:a16="http://schemas.microsoft.com/office/drawing/2014/main" id="{00000000-0008-0000-0300-00000A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68" name="Text Box 93">
          <a:extLst>
            <a:ext uri="{FF2B5EF4-FFF2-40B4-BE49-F238E27FC236}">
              <a16:creationId xmlns="" xmlns:a16="http://schemas.microsoft.com/office/drawing/2014/main" id="{00000000-0008-0000-0300-00000B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69" name="Text Box 94">
          <a:extLst>
            <a:ext uri="{FF2B5EF4-FFF2-40B4-BE49-F238E27FC236}">
              <a16:creationId xmlns="" xmlns:a16="http://schemas.microsoft.com/office/drawing/2014/main" id="{00000000-0008-0000-0300-00000C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70" name="Text Box 95">
          <a:extLst>
            <a:ext uri="{FF2B5EF4-FFF2-40B4-BE49-F238E27FC236}">
              <a16:creationId xmlns="" xmlns:a16="http://schemas.microsoft.com/office/drawing/2014/main" id="{00000000-0008-0000-0300-00000D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71" name="Text Box 96">
          <a:extLst>
            <a:ext uri="{FF2B5EF4-FFF2-40B4-BE49-F238E27FC236}">
              <a16:creationId xmlns="" xmlns:a16="http://schemas.microsoft.com/office/drawing/2014/main" id="{00000000-0008-0000-0300-00000E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72" name="Text Box 97">
          <a:extLst>
            <a:ext uri="{FF2B5EF4-FFF2-40B4-BE49-F238E27FC236}">
              <a16:creationId xmlns="" xmlns:a16="http://schemas.microsoft.com/office/drawing/2014/main" id="{00000000-0008-0000-0300-00000F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73" name="Text Box 98">
          <a:extLst>
            <a:ext uri="{FF2B5EF4-FFF2-40B4-BE49-F238E27FC236}">
              <a16:creationId xmlns="" xmlns:a16="http://schemas.microsoft.com/office/drawing/2014/main" id="{00000000-0008-0000-0300-000010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74" name="Text Box 99">
          <a:extLst>
            <a:ext uri="{FF2B5EF4-FFF2-40B4-BE49-F238E27FC236}">
              <a16:creationId xmlns="" xmlns:a16="http://schemas.microsoft.com/office/drawing/2014/main" id="{00000000-0008-0000-0300-000011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75" name="Text Box 100">
          <a:extLst>
            <a:ext uri="{FF2B5EF4-FFF2-40B4-BE49-F238E27FC236}">
              <a16:creationId xmlns="" xmlns:a16="http://schemas.microsoft.com/office/drawing/2014/main" id="{00000000-0008-0000-0300-000012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76" name="Text Box 101">
          <a:extLst>
            <a:ext uri="{FF2B5EF4-FFF2-40B4-BE49-F238E27FC236}">
              <a16:creationId xmlns="" xmlns:a16="http://schemas.microsoft.com/office/drawing/2014/main" id="{00000000-0008-0000-0300-000013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77" name="Text Box 112">
          <a:extLst>
            <a:ext uri="{FF2B5EF4-FFF2-40B4-BE49-F238E27FC236}">
              <a16:creationId xmlns="" xmlns:a16="http://schemas.microsoft.com/office/drawing/2014/main" id="{00000000-0008-0000-0300-000014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78" name="Text Box 89">
          <a:extLst>
            <a:ext uri="{FF2B5EF4-FFF2-40B4-BE49-F238E27FC236}">
              <a16:creationId xmlns="" xmlns:a16="http://schemas.microsoft.com/office/drawing/2014/main" id="{00000000-0008-0000-0300-000015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79" name="Text Box 138">
          <a:extLst>
            <a:ext uri="{FF2B5EF4-FFF2-40B4-BE49-F238E27FC236}">
              <a16:creationId xmlns="" xmlns:a16="http://schemas.microsoft.com/office/drawing/2014/main" id="{00000000-0008-0000-0300-000016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80" name="Text Box 139">
          <a:extLst>
            <a:ext uri="{FF2B5EF4-FFF2-40B4-BE49-F238E27FC236}">
              <a16:creationId xmlns="" xmlns:a16="http://schemas.microsoft.com/office/drawing/2014/main" id="{00000000-0008-0000-0300-000017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81" name="Text Box 141">
          <a:extLst>
            <a:ext uri="{FF2B5EF4-FFF2-40B4-BE49-F238E27FC236}">
              <a16:creationId xmlns="" xmlns:a16="http://schemas.microsoft.com/office/drawing/2014/main" id="{00000000-0008-0000-0300-000018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82" name="Text Box 142">
          <a:extLst>
            <a:ext uri="{FF2B5EF4-FFF2-40B4-BE49-F238E27FC236}">
              <a16:creationId xmlns="" xmlns:a16="http://schemas.microsoft.com/office/drawing/2014/main" id="{00000000-0008-0000-0300-000019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83" name="Text Box 143">
          <a:extLst>
            <a:ext uri="{FF2B5EF4-FFF2-40B4-BE49-F238E27FC236}">
              <a16:creationId xmlns="" xmlns:a16="http://schemas.microsoft.com/office/drawing/2014/main" id="{00000000-0008-0000-0300-00001A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84" name="Text Box 144">
          <a:extLst>
            <a:ext uri="{FF2B5EF4-FFF2-40B4-BE49-F238E27FC236}">
              <a16:creationId xmlns="" xmlns:a16="http://schemas.microsoft.com/office/drawing/2014/main" id="{00000000-0008-0000-0300-00001B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85" name="Text Box 145">
          <a:extLst>
            <a:ext uri="{FF2B5EF4-FFF2-40B4-BE49-F238E27FC236}">
              <a16:creationId xmlns="" xmlns:a16="http://schemas.microsoft.com/office/drawing/2014/main" id="{00000000-0008-0000-0300-00001C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86" name="Text Box 146">
          <a:extLst>
            <a:ext uri="{FF2B5EF4-FFF2-40B4-BE49-F238E27FC236}">
              <a16:creationId xmlns="" xmlns:a16="http://schemas.microsoft.com/office/drawing/2014/main" id="{00000000-0008-0000-0300-00001D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87" name="Text Box 147">
          <a:extLst>
            <a:ext uri="{FF2B5EF4-FFF2-40B4-BE49-F238E27FC236}">
              <a16:creationId xmlns="" xmlns:a16="http://schemas.microsoft.com/office/drawing/2014/main" id="{00000000-0008-0000-0300-00001E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88" name="Text Box 148">
          <a:extLst>
            <a:ext uri="{FF2B5EF4-FFF2-40B4-BE49-F238E27FC236}">
              <a16:creationId xmlns="" xmlns:a16="http://schemas.microsoft.com/office/drawing/2014/main" id="{00000000-0008-0000-0300-00001F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89" name="Text Box 149">
          <a:extLst>
            <a:ext uri="{FF2B5EF4-FFF2-40B4-BE49-F238E27FC236}">
              <a16:creationId xmlns="" xmlns:a16="http://schemas.microsoft.com/office/drawing/2014/main" id="{00000000-0008-0000-0300-000020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90" name="Text Box 150">
          <a:extLst>
            <a:ext uri="{FF2B5EF4-FFF2-40B4-BE49-F238E27FC236}">
              <a16:creationId xmlns="" xmlns:a16="http://schemas.microsoft.com/office/drawing/2014/main" id="{00000000-0008-0000-0300-000021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91" name="Text Box 151">
          <a:extLst>
            <a:ext uri="{FF2B5EF4-FFF2-40B4-BE49-F238E27FC236}">
              <a16:creationId xmlns="" xmlns:a16="http://schemas.microsoft.com/office/drawing/2014/main" id="{00000000-0008-0000-0300-000022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92" name="Text Box 152">
          <a:extLst>
            <a:ext uri="{FF2B5EF4-FFF2-40B4-BE49-F238E27FC236}">
              <a16:creationId xmlns="" xmlns:a16="http://schemas.microsoft.com/office/drawing/2014/main" id="{00000000-0008-0000-0300-000023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93" name="Text Box 138">
          <a:extLst>
            <a:ext uri="{FF2B5EF4-FFF2-40B4-BE49-F238E27FC236}">
              <a16:creationId xmlns="" xmlns:a16="http://schemas.microsoft.com/office/drawing/2014/main" id="{00000000-0008-0000-0300-000024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94" name="Text Box 139">
          <a:extLst>
            <a:ext uri="{FF2B5EF4-FFF2-40B4-BE49-F238E27FC236}">
              <a16:creationId xmlns="" xmlns:a16="http://schemas.microsoft.com/office/drawing/2014/main" id="{00000000-0008-0000-0300-000025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95" name="Text Box 141">
          <a:extLst>
            <a:ext uri="{FF2B5EF4-FFF2-40B4-BE49-F238E27FC236}">
              <a16:creationId xmlns="" xmlns:a16="http://schemas.microsoft.com/office/drawing/2014/main" id="{00000000-0008-0000-0300-000026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96" name="Text Box 142">
          <a:extLst>
            <a:ext uri="{FF2B5EF4-FFF2-40B4-BE49-F238E27FC236}">
              <a16:creationId xmlns="" xmlns:a16="http://schemas.microsoft.com/office/drawing/2014/main" id="{00000000-0008-0000-0300-000027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97" name="Text Box 143">
          <a:extLst>
            <a:ext uri="{FF2B5EF4-FFF2-40B4-BE49-F238E27FC236}">
              <a16:creationId xmlns="" xmlns:a16="http://schemas.microsoft.com/office/drawing/2014/main" id="{00000000-0008-0000-0300-000028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98" name="Text Box 144">
          <a:extLst>
            <a:ext uri="{FF2B5EF4-FFF2-40B4-BE49-F238E27FC236}">
              <a16:creationId xmlns="" xmlns:a16="http://schemas.microsoft.com/office/drawing/2014/main" id="{00000000-0008-0000-0300-000029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99" name="Text Box 145">
          <a:extLst>
            <a:ext uri="{FF2B5EF4-FFF2-40B4-BE49-F238E27FC236}">
              <a16:creationId xmlns="" xmlns:a16="http://schemas.microsoft.com/office/drawing/2014/main" id="{00000000-0008-0000-0300-00002A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2000" name="Text Box 146">
          <a:extLst>
            <a:ext uri="{FF2B5EF4-FFF2-40B4-BE49-F238E27FC236}">
              <a16:creationId xmlns="" xmlns:a16="http://schemas.microsoft.com/office/drawing/2014/main" id="{00000000-0008-0000-0300-00002B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2001" name="Text Box 147">
          <a:extLst>
            <a:ext uri="{FF2B5EF4-FFF2-40B4-BE49-F238E27FC236}">
              <a16:creationId xmlns="" xmlns:a16="http://schemas.microsoft.com/office/drawing/2014/main" id="{00000000-0008-0000-0300-00002C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2002" name="Text Box 148">
          <a:extLst>
            <a:ext uri="{FF2B5EF4-FFF2-40B4-BE49-F238E27FC236}">
              <a16:creationId xmlns="" xmlns:a16="http://schemas.microsoft.com/office/drawing/2014/main" id="{00000000-0008-0000-0300-00002D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2003" name="Text Box 149">
          <a:extLst>
            <a:ext uri="{FF2B5EF4-FFF2-40B4-BE49-F238E27FC236}">
              <a16:creationId xmlns="" xmlns:a16="http://schemas.microsoft.com/office/drawing/2014/main" id="{00000000-0008-0000-0300-00002E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2004" name="Text Box 150">
          <a:extLst>
            <a:ext uri="{FF2B5EF4-FFF2-40B4-BE49-F238E27FC236}">
              <a16:creationId xmlns="" xmlns:a16="http://schemas.microsoft.com/office/drawing/2014/main" id="{00000000-0008-0000-0300-00002F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2005" name="Text Box 151">
          <a:extLst>
            <a:ext uri="{FF2B5EF4-FFF2-40B4-BE49-F238E27FC236}">
              <a16:creationId xmlns="" xmlns:a16="http://schemas.microsoft.com/office/drawing/2014/main" id="{00000000-0008-0000-0300-000030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2006" name="Text Box 152">
          <a:extLst>
            <a:ext uri="{FF2B5EF4-FFF2-40B4-BE49-F238E27FC236}">
              <a16:creationId xmlns="" xmlns:a16="http://schemas.microsoft.com/office/drawing/2014/main" id="{00000000-0008-0000-0300-000031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07" name="Text Box 138">
          <a:extLst>
            <a:ext uri="{FF2B5EF4-FFF2-40B4-BE49-F238E27FC236}">
              <a16:creationId xmlns="" xmlns:a16="http://schemas.microsoft.com/office/drawing/2014/main" id="{00000000-0008-0000-0300-000032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08" name="Text Box 139">
          <a:extLst>
            <a:ext uri="{FF2B5EF4-FFF2-40B4-BE49-F238E27FC236}">
              <a16:creationId xmlns="" xmlns:a16="http://schemas.microsoft.com/office/drawing/2014/main" id="{00000000-0008-0000-0300-000033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09" name="Text Box 141">
          <a:extLst>
            <a:ext uri="{FF2B5EF4-FFF2-40B4-BE49-F238E27FC236}">
              <a16:creationId xmlns="" xmlns:a16="http://schemas.microsoft.com/office/drawing/2014/main" id="{00000000-0008-0000-0300-000034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10" name="Text Box 142">
          <a:extLst>
            <a:ext uri="{FF2B5EF4-FFF2-40B4-BE49-F238E27FC236}">
              <a16:creationId xmlns="" xmlns:a16="http://schemas.microsoft.com/office/drawing/2014/main" id="{00000000-0008-0000-0300-000035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11" name="Text Box 143">
          <a:extLst>
            <a:ext uri="{FF2B5EF4-FFF2-40B4-BE49-F238E27FC236}">
              <a16:creationId xmlns="" xmlns:a16="http://schemas.microsoft.com/office/drawing/2014/main" id="{00000000-0008-0000-0300-000036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12" name="Text Box 144">
          <a:extLst>
            <a:ext uri="{FF2B5EF4-FFF2-40B4-BE49-F238E27FC236}">
              <a16:creationId xmlns="" xmlns:a16="http://schemas.microsoft.com/office/drawing/2014/main" id="{00000000-0008-0000-0300-000037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13" name="Text Box 145">
          <a:extLst>
            <a:ext uri="{FF2B5EF4-FFF2-40B4-BE49-F238E27FC236}">
              <a16:creationId xmlns="" xmlns:a16="http://schemas.microsoft.com/office/drawing/2014/main" id="{00000000-0008-0000-0300-000038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14" name="Text Box 146">
          <a:extLst>
            <a:ext uri="{FF2B5EF4-FFF2-40B4-BE49-F238E27FC236}">
              <a16:creationId xmlns="" xmlns:a16="http://schemas.microsoft.com/office/drawing/2014/main" id="{00000000-0008-0000-0300-000039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15" name="Text Box 147">
          <a:extLst>
            <a:ext uri="{FF2B5EF4-FFF2-40B4-BE49-F238E27FC236}">
              <a16:creationId xmlns="" xmlns:a16="http://schemas.microsoft.com/office/drawing/2014/main" id="{00000000-0008-0000-0300-00003A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16" name="Text Box 148">
          <a:extLst>
            <a:ext uri="{FF2B5EF4-FFF2-40B4-BE49-F238E27FC236}">
              <a16:creationId xmlns="" xmlns:a16="http://schemas.microsoft.com/office/drawing/2014/main" id="{00000000-0008-0000-0300-00003B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17" name="Text Box 149">
          <a:extLst>
            <a:ext uri="{FF2B5EF4-FFF2-40B4-BE49-F238E27FC236}">
              <a16:creationId xmlns="" xmlns:a16="http://schemas.microsoft.com/office/drawing/2014/main" id="{00000000-0008-0000-0300-00003C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18" name="Text Box 150">
          <a:extLst>
            <a:ext uri="{FF2B5EF4-FFF2-40B4-BE49-F238E27FC236}">
              <a16:creationId xmlns="" xmlns:a16="http://schemas.microsoft.com/office/drawing/2014/main" id="{00000000-0008-0000-0300-00003D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19" name="Text Box 151">
          <a:extLst>
            <a:ext uri="{FF2B5EF4-FFF2-40B4-BE49-F238E27FC236}">
              <a16:creationId xmlns="" xmlns:a16="http://schemas.microsoft.com/office/drawing/2014/main" id="{00000000-0008-0000-0300-00003E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20" name="Text Box 152">
          <a:extLst>
            <a:ext uri="{FF2B5EF4-FFF2-40B4-BE49-F238E27FC236}">
              <a16:creationId xmlns="" xmlns:a16="http://schemas.microsoft.com/office/drawing/2014/main" id="{00000000-0008-0000-0300-00003F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21" name="Text Box 138">
          <a:extLst>
            <a:ext uri="{FF2B5EF4-FFF2-40B4-BE49-F238E27FC236}">
              <a16:creationId xmlns="" xmlns:a16="http://schemas.microsoft.com/office/drawing/2014/main" id="{00000000-0008-0000-0300-000040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22" name="Text Box 139">
          <a:extLst>
            <a:ext uri="{FF2B5EF4-FFF2-40B4-BE49-F238E27FC236}">
              <a16:creationId xmlns="" xmlns:a16="http://schemas.microsoft.com/office/drawing/2014/main" id="{00000000-0008-0000-0300-000041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23" name="Text Box 141">
          <a:extLst>
            <a:ext uri="{FF2B5EF4-FFF2-40B4-BE49-F238E27FC236}">
              <a16:creationId xmlns="" xmlns:a16="http://schemas.microsoft.com/office/drawing/2014/main" id="{00000000-0008-0000-0300-000042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24" name="Text Box 142">
          <a:extLst>
            <a:ext uri="{FF2B5EF4-FFF2-40B4-BE49-F238E27FC236}">
              <a16:creationId xmlns="" xmlns:a16="http://schemas.microsoft.com/office/drawing/2014/main" id="{00000000-0008-0000-0300-000043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25" name="Text Box 143">
          <a:extLst>
            <a:ext uri="{FF2B5EF4-FFF2-40B4-BE49-F238E27FC236}">
              <a16:creationId xmlns="" xmlns:a16="http://schemas.microsoft.com/office/drawing/2014/main" id="{00000000-0008-0000-0300-000044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26" name="Text Box 144">
          <a:extLst>
            <a:ext uri="{FF2B5EF4-FFF2-40B4-BE49-F238E27FC236}">
              <a16:creationId xmlns="" xmlns:a16="http://schemas.microsoft.com/office/drawing/2014/main" id="{00000000-0008-0000-0300-000045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27" name="Text Box 145">
          <a:extLst>
            <a:ext uri="{FF2B5EF4-FFF2-40B4-BE49-F238E27FC236}">
              <a16:creationId xmlns="" xmlns:a16="http://schemas.microsoft.com/office/drawing/2014/main" id="{00000000-0008-0000-0300-000046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28" name="Text Box 146">
          <a:extLst>
            <a:ext uri="{FF2B5EF4-FFF2-40B4-BE49-F238E27FC236}">
              <a16:creationId xmlns="" xmlns:a16="http://schemas.microsoft.com/office/drawing/2014/main" id="{00000000-0008-0000-0300-000047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29" name="Text Box 147">
          <a:extLst>
            <a:ext uri="{FF2B5EF4-FFF2-40B4-BE49-F238E27FC236}">
              <a16:creationId xmlns="" xmlns:a16="http://schemas.microsoft.com/office/drawing/2014/main" id="{00000000-0008-0000-0300-000048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30" name="Text Box 148">
          <a:extLst>
            <a:ext uri="{FF2B5EF4-FFF2-40B4-BE49-F238E27FC236}">
              <a16:creationId xmlns="" xmlns:a16="http://schemas.microsoft.com/office/drawing/2014/main" id="{00000000-0008-0000-0300-000049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31" name="Text Box 149">
          <a:extLst>
            <a:ext uri="{FF2B5EF4-FFF2-40B4-BE49-F238E27FC236}">
              <a16:creationId xmlns="" xmlns:a16="http://schemas.microsoft.com/office/drawing/2014/main" id="{00000000-0008-0000-0300-00004A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32" name="Text Box 150">
          <a:extLst>
            <a:ext uri="{FF2B5EF4-FFF2-40B4-BE49-F238E27FC236}">
              <a16:creationId xmlns="" xmlns:a16="http://schemas.microsoft.com/office/drawing/2014/main" id="{00000000-0008-0000-0300-00004B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33" name="Text Box 151">
          <a:extLst>
            <a:ext uri="{FF2B5EF4-FFF2-40B4-BE49-F238E27FC236}">
              <a16:creationId xmlns="" xmlns:a16="http://schemas.microsoft.com/office/drawing/2014/main" id="{00000000-0008-0000-0300-00004C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34" name="Text Box 152">
          <a:extLst>
            <a:ext uri="{FF2B5EF4-FFF2-40B4-BE49-F238E27FC236}">
              <a16:creationId xmlns="" xmlns:a16="http://schemas.microsoft.com/office/drawing/2014/main" id="{00000000-0008-0000-0300-00004D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35" name="Text Box 138">
          <a:extLst>
            <a:ext uri="{FF2B5EF4-FFF2-40B4-BE49-F238E27FC236}">
              <a16:creationId xmlns="" xmlns:a16="http://schemas.microsoft.com/office/drawing/2014/main" id="{00000000-0008-0000-0300-00004E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36" name="Text Box 139">
          <a:extLst>
            <a:ext uri="{FF2B5EF4-FFF2-40B4-BE49-F238E27FC236}">
              <a16:creationId xmlns="" xmlns:a16="http://schemas.microsoft.com/office/drawing/2014/main" id="{00000000-0008-0000-0300-00004F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37" name="Text Box 141">
          <a:extLst>
            <a:ext uri="{FF2B5EF4-FFF2-40B4-BE49-F238E27FC236}">
              <a16:creationId xmlns="" xmlns:a16="http://schemas.microsoft.com/office/drawing/2014/main" id="{00000000-0008-0000-0300-000050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38" name="Text Box 142">
          <a:extLst>
            <a:ext uri="{FF2B5EF4-FFF2-40B4-BE49-F238E27FC236}">
              <a16:creationId xmlns="" xmlns:a16="http://schemas.microsoft.com/office/drawing/2014/main" id="{00000000-0008-0000-0300-000051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39" name="Text Box 143">
          <a:extLst>
            <a:ext uri="{FF2B5EF4-FFF2-40B4-BE49-F238E27FC236}">
              <a16:creationId xmlns="" xmlns:a16="http://schemas.microsoft.com/office/drawing/2014/main" id="{00000000-0008-0000-0300-000052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40" name="Text Box 144">
          <a:extLst>
            <a:ext uri="{FF2B5EF4-FFF2-40B4-BE49-F238E27FC236}">
              <a16:creationId xmlns="" xmlns:a16="http://schemas.microsoft.com/office/drawing/2014/main" id="{00000000-0008-0000-0300-000053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41" name="Text Box 145">
          <a:extLst>
            <a:ext uri="{FF2B5EF4-FFF2-40B4-BE49-F238E27FC236}">
              <a16:creationId xmlns="" xmlns:a16="http://schemas.microsoft.com/office/drawing/2014/main" id="{00000000-0008-0000-0300-000054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42" name="Text Box 146">
          <a:extLst>
            <a:ext uri="{FF2B5EF4-FFF2-40B4-BE49-F238E27FC236}">
              <a16:creationId xmlns="" xmlns:a16="http://schemas.microsoft.com/office/drawing/2014/main" id="{00000000-0008-0000-0300-000055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43" name="Text Box 147">
          <a:extLst>
            <a:ext uri="{FF2B5EF4-FFF2-40B4-BE49-F238E27FC236}">
              <a16:creationId xmlns="" xmlns:a16="http://schemas.microsoft.com/office/drawing/2014/main" id="{00000000-0008-0000-0300-000056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44" name="Text Box 148">
          <a:extLst>
            <a:ext uri="{FF2B5EF4-FFF2-40B4-BE49-F238E27FC236}">
              <a16:creationId xmlns="" xmlns:a16="http://schemas.microsoft.com/office/drawing/2014/main" id="{00000000-0008-0000-0300-000057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45" name="Text Box 149">
          <a:extLst>
            <a:ext uri="{FF2B5EF4-FFF2-40B4-BE49-F238E27FC236}">
              <a16:creationId xmlns="" xmlns:a16="http://schemas.microsoft.com/office/drawing/2014/main" id="{00000000-0008-0000-0300-000058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46" name="Text Box 150">
          <a:extLst>
            <a:ext uri="{FF2B5EF4-FFF2-40B4-BE49-F238E27FC236}">
              <a16:creationId xmlns="" xmlns:a16="http://schemas.microsoft.com/office/drawing/2014/main" id="{00000000-0008-0000-0300-000059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47" name="Text Box 151">
          <a:extLst>
            <a:ext uri="{FF2B5EF4-FFF2-40B4-BE49-F238E27FC236}">
              <a16:creationId xmlns="" xmlns:a16="http://schemas.microsoft.com/office/drawing/2014/main" id="{00000000-0008-0000-0300-00005A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48" name="Text Box 152">
          <a:extLst>
            <a:ext uri="{FF2B5EF4-FFF2-40B4-BE49-F238E27FC236}">
              <a16:creationId xmlns="" xmlns:a16="http://schemas.microsoft.com/office/drawing/2014/main" id="{00000000-0008-0000-0300-00005B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49" name="Text Box 138">
          <a:extLst>
            <a:ext uri="{FF2B5EF4-FFF2-40B4-BE49-F238E27FC236}">
              <a16:creationId xmlns="" xmlns:a16="http://schemas.microsoft.com/office/drawing/2014/main" id="{00000000-0008-0000-0300-00005C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50" name="Text Box 139">
          <a:extLst>
            <a:ext uri="{FF2B5EF4-FFF2-40B4-BE49-F238E27FC236}">
              <a16:creationId xmlns="" xmlns:a16="http://schemas.microsoft.com/office/drawing/2014/main" id="{00000000-0008-0000-0300-00005D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51" name="Text Box 141">
          <a:extLst>
            <a:ext uri="{FF2B5EF4-FFF2-40B4-BE49-F238E27FC236}">
              <a16:creationId xmlns="" xmlns:a16="http://schemas.microsoft.com/office/drawing/2014/main" id="{00000000-0008-0000-0300-00005E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52" name="Text Box 142">
          <a:extLst>
            <a:ext uri="{FF2B5EF4-FFF2-40B4-BE49-F238E27FC236}">
              <a16:creationId xmlns="" xmlns:a16="http://schemas.microsoft.com/office/drawing/2014/main" id="{00000000-0008-0000-0300-00005F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53" name="Text Box 143">
          <a:extLst>
            <a:ext uri="{FF2B5EF4-FFF2-40B4-BE49-F238E27FC236}">
              <a16:creationId xmlns="" xmlns:a16="http://schemas.microsoft.com/office/drawing/2014/main" id="{00000000-0008-0000-0300-000060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54" name="Text Box 144">
          <a:extLst>
            <a:ext uri="{FF2B5EF4-FFF2-40B4-BE49-F238E27FC236}">
              <a16:creationId xmlns="" xmlns:a16="http://schemas.microsoft.com/office/drawing/2014/main" id="{00000000-0008-0000-0300-000061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55" name="Text Box 145">
          <a:extLst>
            <a:ext uri="{FF2B5EF4-FFF2-40B4-BE49-F238E27FC236}">
              <a16:creationId xmlns="" xmlns:a16="http://schemas.microsoft.com/office/drawing/2014/main" id="{00000000-0008-0000-0300-000062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56" name="Text Box 146">
          <a:extLst>
            <a:ext uri="{FF2B5EF4-FFF2-40B4-BE49-F238E27FC236}">
              <a16:creationId xmlns="" xmlns:a16="http://schemas.microsoft.com/office/drawing/2014/main" id="{00000000-0008-0000-0300-000063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57" name="Text Box 147">
          <a:extLst>
            <a:ext uri="{FF2B5EF4-FFF2-40B4-BE49-F238E27FC236}">
              <a16:creationId xmlns="" xmlns:a16="http://schemas.microsoft.com/office/drawing/2014/main" id="{00000000-0008-0000-0300-000064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58" name="Text Box 148">
          <a:extLst>
            <a:ext uri="{FF2B5EF4-FFF2-40B4-BE49-F238E27FC236}">
              <a16:creationId xmlns="" xmlns:a16="http://schemas.microsoft.com/office/drawing/2014/main" id="{00000000-0008-0000-0300-000065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59" name="Text Box 149">
          <a:extLst>
            <a:ext uri="{FF2B5EF4-FFF2-40B4-BE49-F238E27FC236}">
              <a16:creationId xmlns="" xmlns:a16="http://schemas.microsoft.com/office/drawing/2014/main" id="{00000000-0008-0000-0300-000066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60" name="Text Box 150">
          <a:extLst>
            <a:ext uri="{FF2B5EF4-FFF2-40B4-BE49-F238E27FC236}">
              <a16:creationId xmlns="" xmlns:a16="http://schemas.microsoft.com/office/drawing/2014/main" id="{00000000-0008-0000-0300-000067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61" name="Text Box 151">
          <a:extLst>
            <a:ext uri="{FF2B5EF4-FFF2-40B4-BE49-F238E27FC236}">
              <a16:creationId xmlns="" xmlns:a16="http://schemas.microsoft.com/office/drawing/2014/main" id="{00000000-0008-0000-0300-000068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62" name="Text Box 152">
          <a:extLst>
            <a:ext uri="{FF2B5EF4-FFF2-40B4-BE49-F238E27FC236}">
              <a16:creationId xmlns="" xmlns:a16="http://schemas.microsoft.com/office/drawing/2014/main" id="{00000000-0008-0000-0300-000069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63" name="Text Box 138">
          <a:extLst>
            <a:ext uri="{FF2B5EF4-FFF2-40B4-BE49-F238E27FC236}">
              <a16:creationId xmlns="" xmlns:a16="http://schemas.microsoft.com/office/drawing/2014/main" id="{00000000-0008-0000-0300-00006A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64" name="Text Box 139">
          <a:extLst>
            <a:ext uri="{FF2B5EF4-FFF2-40B4-BE49-F238E27FC236}">
              <a16:creationId xmlns="" xmlns:a16="http://schemas.microsoft.com/office/drawing/2014/main" id="{00000000-0008-0000-0300-00006B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65" name="Text Box 141">
          <a:extLst>
            <a:ext uri="{FF2B5EF4-FFF2-40B4-BE49-F238E27FC236}">
              <a16:creationId xmlns="" xmlns:a16="http://schemas.microsoft.com/office/drawing/2014/main" id="{00000000-0008-0000-0300-00006C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66" name="Text Box 142">
          <a:extLst>
            <a:ext uri="{FF2B5EF4-FFF2-40B4-BE49-F238E27FC236}">
              <a16:creationId xmlns="" xmlns:a16="http://schemas.microsoft.com/office/drawing/2014/main" id="{00000000-0008-0000-0300-00006D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67" name="Text Box 143">
          <a:extLst>
            <a:ext uri="{FF2B5EF4-FFF2-40B4-BE49-F238E27FC236}">
              <a16:creationId xmlns="" xmlns:a16="http://schemas.microsoft.com/office/drawing/2014/main" id="{00000000-0008-0000-0300-00006E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68" name="Text Box 144">
          <a:extLst>
            <a:ext uri="{FF2B5EF4-FFF2-40B4-BE49-F238E27FC236}">
              <a16:creationId xmlns="" xmlns:a16="http://schemas.microsoft.com/office/drawing/2014/main" id="{00000000-0008-0000-0300-00006F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69" name="Text Box 145">
          <a:extLst>
            <a:ext uri="{FF2B5EF4-FFF2-40B4-BE49-F238E27FC236}">
              <a16:creationId xmlns="" xmlns:a16="http://schemas.microsoft.com/office/drawing/2014/main" id="{00000000-0008-0000-0300-000070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70" name="Text Box 146">
          <a:extLst>
            <a:ext uri="{FF2B5EF4-FFF2-40B4-BE49-F238E27FC236}">
              <a16:creationId xmlns="" xmlns:a16="http://schemas.microsoft.com/office/drawing/2014/main" id="{00000000-0008-0000-0300-000071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71" name="Text Box 147">
          <a:extLst>
            <a:ext uri="{FF2B5EF4-FFF2-40B4-BE49-F238E27FC236}">
              <a16:creationId xmlns="" xmlns:a16="http://schemas.microsoft.com/office/drawing/2014/main" id="{00000000-0008-0000-0300-000072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72" name="Text Box 148">
          <a:extLst>
            <a:ext uri="{FF2B5EF4-FFF2-40B4-BE49-F238E27FC236}">
              <a16:creationId xmlns="" xmlns:a16="http://schemas.microsoft.com/office/drawing/2014/main" id="{00000000-0008-0000-0300-000073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73" name="Text Box 149">
          <a:extLst>
            <a:ext uri="{FF2B5EF4-FFF2-40B4-BE49-F238E27FC236}">
              <a16:creationId xmlns="" xmlns:a16="http://schemas.microsoft.com/office/drawing/2014/main" id="{00000000-0008-0000-0300-000074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74" name="Text Box 150">
          <a:extLst>
            <a:ext uri="{FF2B5EF4-FFF2-40B4-BE49-F238E27FC236}">
              <a16:creationId xmlns="" xmlns:a16="http://schemas.microsoft.com/office/drawing/2014/main" id="{00000000-0008-0000-0300-000075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75" name="Text Box 151">
          <a:extLst>
            <a:ext uri="{FF2B5EF4-FFF2-40B4-BE49-F238E27FC236}">
              <a16:creationId xmlns="" xmlns:a16="http://schemas.microsoft.com/office/drawing/2014/main" id="{00000000-0008-0000-0300-000076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76" name="Text Box 152">
          <a:extLst>
            <a:ext uri="{FF2B5EF4-FFF2-40B4-BE49-F238E27FC236}">
              <a16:creationId xmlns="" xmlns:a16="http://schemas.microsoft.com/office/drawing/2014/main" id="{00000000-0008-0000-0300-000077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77" name="Text Box 138">
          <a:extLst>
            <a:ext uri="{FF2B5EF4-FFF2-40B4-BE49-F238E27FC236}">
              <a16:creationId xmlns="" xmlns:a16="http://schemas.microsoft.com/office/drawing/2014/main" id="{00000000-0008-0000-0300-000078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78" name="Text Box 139">
          <a:extLst>
            <a:ext uri="{FF2B5EF4-FFF2-40B4-BE49-F238E27FC236}">
              <a16:creationId xmlns="" xmlns:a16="http://schemas.microsoft.com/office/drawing/2014/main" id="{00000000-0008-0000-0300-000079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79" name="Text Box 141">
          <a:extLst>
            <a:ext uri="{FF2B5EF4-FFF2-40B4-BE49-F238E27FC236}">
              <a16:creationId xmlns="" xmlns:a16="http://schemas.microsoft.com/office/drawing/2014/main" id="{00000000-0008-0000-0300-00007A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80" name="Text Box 142">
          <a:extLst>
            <a:ext uri="{FF2B5EF4-FFF2-40B4-BE49-F238E27FC236}">
              <a16:creationId xmlns="" xmlns:a16="http://schemas.microsoft.com/office/drawing/2014/main" id="{00000000-0008-0000-0300-00007B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81" name="Text Box 143">
          <a:extLst>
            <a:ext uri="{FF2B5EF4-FFF2-40B4-BE49-F238E27FC236}">
              <a16:creationId xmlns="" xmlns:a16="http://schemas.microsoft.com/office/drawing/2014/main" id="{00000000-0008-0000-0300-00007C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82" name="Text Box 144">
          <a:extLst>
            <a:ext uri="{FF2B5EF4-FFF2-40B4-BE49-F238E27FC236}">
              <a16:creationId xmlns="" xmlns:a16="http://schemas.microsoft.com/office/drawing/2014/main" id="{00000000-0008-0000-0300-00007D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83" name="Text Box 145">
          <a:extLst>
            <a:ext uri="{FF2B5EF4-FFF2-40B4-BE49-F238E27FC236}">
              <a16:creationId xmlns="" xmlns:a16="http://schemas.microsoft.com/office/drawing/2014/main" id="{00000000-0008-0000-0300-00007E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84" name="Text Box 146">
          <a:extLst>
            <a:ext uri="{FF2B5EF4-FFF2-40B4-BE49-F238E27FC236}">
              <a16:creationId xmlns="" xmlns:a16="http://schemas.microsoft.com/office/drawing/2014/main" id="{00000000-0008-0000-0300-00007F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85" name="Text Box 147">
          <a:extLst>
            <a:ext uri="{FF2B5EF4-FFF2-40B4-BE49-F238E27FC236}">
              <a16:creationId xmlns="" xmlns:a16="http://schemas.microsoft.com/office/drawing/2014/main" id="{00000000-0008-0000-0300-000080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86" name="Text Box 148">
          <a:extLst>
            <a:ext uri="{FF2B5EF4-FFF2-40B4-BE49-F238E27FC236}">
              <a16:creationId xmlns="" xmlns:a16="http://schemas.microsoft.com/office/drawing/2014/main" id="{00000000-0008-0000-0300-000081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87" name="Text Box 149">
          <a:extLst>
            <a:ext uri="{FF2B5EF4-FFF2-40B4-BE49-F238E27FC236}">
              <a16:creationId xmlns="" xmlns:a16="http://schemas.microsoft.com/office/drawing/2014/main" id="{00000000-0008-0000-0300-000082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88" name="Text Box 150">
          <a:extLst>
            <a:ext uri="{FF2B5EF4-FFF2-40B4-BE49-F238E27FC236}">
              <a16:creationId xmlns="" xmlns:a16="http://schemas.microsoft.com/office/drawing/2014/main" id="{00000000-0008-0000-0300-000083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89" name="Text Box 151">
          <a:extLst>
            <a:ext uri="{FF2B5EF4-FFF2-40B4-BE49-F238E27FC236}">
              <a16:creationId xmlns="" xmlns:a16="http://schemas.microsoft.com/office/drawing/2014/main" id="{00000000-0008-0000-0300-000084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90" name="Text Box 152">
          <a:extLst>
            <a:ext uri="{FF2B5EF4-FFF2-40B4-BE49-F238E27FC236}">
              <a16:creationId xmlns="" xmlns:a16="http://schemas.microsoft.com/office/drawing/2014/main" id="{00000000-0008-0000-0300-000085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3</xdr:row>
      <xdr:rowOff>0</xdr:rowOff>
    </xdr:from>
    <xdr:to>
      <xdr:col>2</xdr:col>
      <xdr:colOff>142875</xdr:colOff>
      <xdr:row>3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43827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142875</xdr:colOff>
      <xdr:row>3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43827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142875</xdr:colOff>
      <xdr:row>3</xdr:row>
      <xdr:rowOff>190500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43827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142875</xdr:colOff>
      <xdr:row>3</xdr:row>
      <xdr:rowOff>190500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43827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142875</xdr:colOff>
      <xdr:row>3</xdr:row>
      <xdr:rowOff>190500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43827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142875</xdr:colOff>
      <xdr:row>3</xdr:row>
      <xdr:rowOff>190500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143827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142875</xdr:colOff>
      <xdr:row>3</xdr:row>
      <xdr:rowOff>190500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43827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142875</xdr:colOff>
      <xdr:row>3</xdr:row>
      <xdr:rowOff>190500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43827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142875</xdr:colOff>
      <xdr:row>3</xdr:row>
      <xdr:rowOff>190500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43827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142875</xdr:colOff>
      <xdr:row>3</xdr:row>
      <xdr:rowOff>190500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143827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142875</xdr:colOff>
      <xdr:row>3</xdr:row>
      <xdr:rowOff>190500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143827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142875</xdr:colOff>
      <xdr:row>3</xdr:row>
      <xdr:rowOff>190500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143827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142875</xdr:colOff>
      <xdr:row>3</xdr:row>
      <xdr:rowOff>190500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143827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142875</xdr:colOff>
      <xdr:row>3</xdr:row>
      <xdr:rowOff>190500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143827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190500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518160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190500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518160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190500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518160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190500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518160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190500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518160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190500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518160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190500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518160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190500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518160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190500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518160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190500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518160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8" name="Text Box 115"/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9" name="Text Box 140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30" name="Text Box 163"/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31" name="Text Box 164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38" name="Text Box 7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42" name="Text Box 11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43" name="Text Box 12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44" name="Text Box 13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45" name="Text Box 14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46" name="Text Box 15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47" name="Text Box 16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48" name="Text Box 17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49" name="Text Box 18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50" name="Text Box 19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51" name="Text Box 20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52" name="Text Box 21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53" name="Text Box 22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54" name="Text Box 23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55" name="Text Box 24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56" name="Text Box 25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916145</xdr:colOff>
      <xdr:row>6</xdr:row>
      <xdr:rowOff>21813</xdr:rowOff>
    </xdr:from>
    <xdr:to>
      <xdr:col>5</xdr:col>
      <xdr:colOff>932846</xdr:colOff>
      <xdr:row>7</xdr:row>
      <xdr:rowOff>5248</xdr:rowOff>
    </xdr:to>
    <xdr:sp macro="" textlink="">
      <xdr:nvSpPr>
        <xdr:cNvPr id="57" name="Text Box 26"/>
        <xdr:cNvSpPr txBox="1">
          <a:spLocks noChangeArrowheads="1"/>
        </xdr:cNvSpPr>
      </xdr:nvSpPr>
      <xdr:spPr bwMode="auto">
        <a:xfrm>
          <a:off x="5135720" y="1469613"/>
          <a:ext cx="16701" cy="192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 macro="" textlink="">
      <xdr:nvSpPr>
        <xdr:cNvPr id="58" name="Text Box 115"/>
        <xdr:cNvSpPr txBox="1">
          <a:spLocks noChangeArrowheads="1"/>
        </xdr:cNvSpPr>
      </xdr:nvSpPr>
      <xdr:spPr bwMode="auto">
        <a:xfrm>
          <a:off x="5181600" y="10191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959771</xdr:colOff>
      <xdr:row>5</xdr:row>
      <xdr:rowOff>65439</xdr:rowOff>
    </xdr:from>
    <xdr:to>
      <xdr:col>6</xdr:col>
      <xdr:colOff>63314</xdr:colOff>
      <xdr:row>6</xdr:row>
      <xdr:rowOff>1249</xdr:rowOff>
    </xdr:to>
    <xdr:sp macro="" textlink="">
      <xdr:nvSpPr>
        <xdr:cNvPr id="59" name="Text Box 140"/>
        <xdr:cNvSpPr txBox="1">
          <a:spLocks noChangeArrowheads="1"/>
        </xdr:cNvSpPr>
      </xdr:nvSpPr>
      <xdr:spPr bwMode="auto">
        <a:xfrm>
          <a:off x="5179346" y="1294164"/>
          <a:ext cx="65568" cy="1453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 macro="" textlink="">
      <xdr:nvSpPr>
        <xdr:cNvPr id="60" name="Text Box 163"/>
        <xdr:cNvSpPr txBox="1">
          <a:spLocks noChangeArrowheads="1"/>
        </xdr:cNvSpPr>
      </xdr:nvSpPr>
      <xdr:spPr bwMode="auto">
        <a:xfrm>
          <a:off x="5181600" y="10191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930178</xdr:colOff>
      <xdr:row>8</xdr:row>
      <xdr:rowOff>198571</xdr:rowOff>
    </xdr:from>
    <xdr:to>
      <xdr:col>5</xdr:col>
      <xdr:colOff>937354</xdr:colOff>
      <xdr:row>9</xdr:row>
      <xdr:rowOff>108816</xdr:rowOff>
    </xdr:to>
    <xdr:sp macro="" textlink="">
      <xdr:nvSpPr>
        <xdr:cNvPr id="61" name="Text Box 164"/>
        <xdr:cNvSpPr txBox="1">
          <a:spLocks noChangeArrowheads="1"/>
        </xdr:cNvSpPr>
      </xdr:nvSpPr>
      <xdr:spPr bwMode="auto">
        <a:xfrm>
          <a:off x="5149753" y="2065471"/>
          <a:ext cx="7176" cy="1197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13</xdr:row>
      <xdr:rowOff>0</xdr:rowOff>
    </xdr:from>
    <xdr:to>
      <xdr:col>5</xdr:col>
      <xdr:colOff>908779</xdr:colOff>
      <xdr:row>13</xdr:row>
      <xdr:rowOff>119795</xdr:rowOff>
    </xdr:to>
    <xdr:sp macro="" textlink="">
      <xdr:nvSpPr>
        <xdr:cNvPr id="62" name="Text Box 164"/>
        <xdr:cNvSpPr txBox="1">
          <a:spLocks noChangeArrowheads="1"/>
        </xdr:cNvSpPr>
      </xdr:nvSpPr>
      <xdr:spPr bwMode="auto">
        <a:xfrm>
          <a:off x="5121178" y="2914650"/>
          <a:ext cx="7176" cy="1197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15</xdr:row>
      <xdr:rowOff>189046</xdr:rowOff>
    </xdr:from>
    <xdr:to>
      <xdr:col>5</xdr:col>
      <xdr:colOff>908779</xdr:colOff>
      <xdr:row>16</xdr:row>
      <xdr:rowOff>98461</xdr:rowOff>
    </xdr:to>
    <xdr:sp macro="" textlink="">
      <xdr:nvSpPr>
        <xdr:cNvPr id="63" name="Text Box 164"/>
        <xdr:cNvSpPr txBox="1">
          <a:spLocks noChangeArrowheads="1"/>
        </xdr:cNvSpPr>
      </xdr:nvSpPr>
      <xdr:spPr bwMode="auto">
        <a:xfrm>
          <a:off x="5121178" y="3522796"/>
          <a:ext cx="7176" cy="1189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21</xdr:row>
      <xdr:rowOff>189046</xdr:rowOff>
    </xdr:from>
    <xdr:to>
      <xdr:col>5</xdr:col>
      <xdr:colOff>908779</xdr:colOff>
      <xdr:row>22</xdr:row>
      <xdr:rowOff>101775</xdr:rowOff>
    </xdr:to>
    <xdr:sp macro="" textlink="">
      <xdr:nvSpPr>
        <xdr:cNvPr id="64" name="Text Box 164"/>
        <xdr:cNvSpPr txBox="1">
          <a:spLocks noChangeArrowheads="1"/>
        </xdr:cNvSpPr>
      </xdr:nvSpPr>
      <xdr:spPr bwMode="auto">
        <a:xfrm>
          <a:off x="5121178" y="4780096"/>
          <a:ext cx="7176" cy="122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23</xdr:row>
      <xdr:rowOff>189046</xdr:rowOff>
    </xdr:from>
    <xdr:to>
      <xdr:col>5</xdr:col>
      <xdr:colOff>908779</xdr:colOff>
      <xdr:row>24</xdr:row>
      <xdr:rowOff>101775</xdr:rowOff>
    </xdr:to>
    <xdr:sp macro="" textlink="">
      <xdr:nvSpPr>
        <xdr:cNvPr id="65" name="Text Box 164"/>
        <xdr:cNvSpPr txBox="1">
          <a:spLocks noChangeArrowheads="1"/>
        </xdr:cNvSpPr>
      </xdr:nvSpPr>
      <xdr:spPr bwMode="auto">
        <a:xfrm>
          <a:off x="5121178" y="5199196"/>
          <a:ext cx="7176" cy="122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10</xdr:row>
      <xdr:rowOff>189046</xdr:rowOff>
    </xdr:from>
    <xdr:to>
      <xdr:col>5</xdr:col>
      <xdr:colOff>908779</xdr:colOff>
      <xdr:row>11</xdr:row>
      <xdr:rowOff>99290</xdr:rowOff>
    </xdr:to>
    <xdr:sp macro="" textlink="">
      <xdr:nvSpPr>
        <xdr:cNvPr id="66" name="Text Box 164"/>
        <xdr:cNvSpPr txBox="1">
          <a:spLocks noChangeArrowheads="1"/>
        </xdr:cNvSpPr>
      </xdr:nvSpPr>
      <xdr:spPr bwMode="auto">
        <a:xfrm>
          <a:off x="5121178" y="2475046"/>
          <a:ext cx="7176" cy="1197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11</xdr:row>
      <xdr:rowOff>189046</xdr:rowOff>
    </xdr:from>
    <xdr:to>
      <xdr:col>5</xdr:col>
      <xdr:colOff>908779</xdr:colOff>
      <xdr:row>12</xdr:row>
      <xdr:rowOff>99290</xdr:rowOff>
    </xdr:to>
    <xdr:sp macro="" textlink="">
      <xdr:nvSpPr>
        <xdr:cNvPr id="67" name="Text Box 164"/>
        <xdr:cNvSpPr txBox="1">
          <a:spLocks noChangeArrowheads="1"/>
        </xdr:cNvSpPr>
      </xdr:nvSpPr>
      <xdr:spPr bwMode="auto">
        <a:xfrm>
          <a:off x="5121178" y="2684596"/>
          <a:ext cx="7176" cy="1197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12</xdr:row>
      <xdr:rowOff>189046</xdr:rowOff>
    </xdr:from>
    <xdr:to>
      <xdr:col>5</xdr:col>
      <xdr:colOff>908779</xdr:colOff>
      <xdr:row>13</xdr:row>
      <xdr:rowOff>99289</xdr:rowOff>
    </xdr:to>
    <xdr:sp macro="" textlink="">
      <xdr:nvSpPr>
        <xdr:cNvPr id="68" name="Text Box 164"/>
        <xdr:cNvSpPr txBox="1">
          <a:spLocks noChangeArrowheads="1"/>
        </xdr:cNvSpPr>
      </xdr:nvSpPr>
      <xdr:spPr bwMode="auto">
        <a:xfrm>
          <a:off x="5121178" y="2894146"/>
          <a:ext cx="7176" cy="11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14</xdr:row>
      <xdr:rowOff>189046</xdr:rowOff>
    </xdr:from>
    <xdr:to>
      <xdr:col>5</xdr:col>
      <xdr:colOff>908779</xdr:colOff>
      <xdr:row>15</xdr:row>
      <xdr:rowOff>99290</xdr:rowOff>
    </xdr:to>
    <xdr:sp macro="" textlink="">
      <xdr:nvSpPr>
        <xdr:cNvPr id="69" name="Text Box 164"/>
        <xdr:cNvSpPr txBox="1">
          <a:spLocks noChangeArrowheads="1"/>
        </xdr:cNvSpPr>
      </xdr:nvSpPr>
      <xdr:spPr bwMode="auto">
        <a:xfrm>
          <a:off x="5121178" y="3313246"/>
          <a:ext cx="7176" cy="1197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13</xdr:row>
      <xdr:rowOff>189046</xdr:rowOff>
    </xdr:from>
    <xdr:to>
      <xdr:col>5</xdr:col>
      <xdr:colOff>908779</xdr:colOff>
      <xdr:row>14</xdr:row>
      <xdr:rowOff>99290</xdr:rowOff>
    </xdr:to>
    <xdr:sp macro="" textlink="">
      <xdr:nvSpPr>
        <xdr:cNvPr id="70" name="Text Box 164"/>
        <xdr:cNvSpPr txBox="1">
          <a:spLocks noChangeArrowheads="1"/>
        </xdr:cNvSpPr>
      </xdr:nvSpPr>
      <xdr:spPr bwMode="auto">
        <a:xfrm>
          <a:off x="5121178" y="3103696"/>
          <a:ext cx="7176" cy="1197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14</xdr:row>
      <xdr:rowOff>0</xdr:rowOff>
    </xdr:from>
    <xdr:to>
      <xdr:col>5</xdr:col>
      <xdr:colOff>908779</xdr:colOff>
      <xdr:row>14</xdr:row>
      <xdr:rowOff>119794</xdr:rowOff>
    </xdr:to>
    <xdr:sp macro="" textlink="">
      <xdr:nvSpPr>
        <xdr:cNvPr id="71" name="Text Box 164"/>
        <xdr:cNvSpPr txBox="1">
          <a:spLocks noChangeArrowheads="1"/>
        </xdr:cNvSpPr>
      </xdr:nvSpPr>
      <xdr:spPr bwMode="auto">
        <a:xfrm>
          <a:off x="5121178" y="3124200"/>
          <a:ext cx="7176" cy="1197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16</xdr:row>
      <xdr:rowOff>189046</xdr:rowOff>
    </xdr:from>
    <xdr:to>
      <xdr:col>5</xdr:col>
      <xdr:colOff>908779</xdr:colOff>
      <xdr:row>17</xdr:row>
      <xdr:rowOff>98462</xdr:rowOff>
    </xdr:to>
    <xdr:sp macro="" textlink="">
      <xdr:nvSpPr>
        <xdr:cNvPr id="72" name="Text Box 164"/>
        <xdr:cNvSpPr txBox="1">
          <a:spLocks noChangeArrowheads="1"/>
        </xdr:cNvSpPr>
      </xdr:nvSpPr>
      <xdr:spPr bwMode="auto">
        <a:xfrm>
          <a:off x="5121178" y="3732346"/>
          <a:ext cx="7176" cy="118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15</xdr:row>
      <xdr:rowOff>189046</xdr:rowOff>
    </xdr:from>
    <xdr:to>
      <xdr:col>5</xdr:col>
      <xdr:colOff>908779</xdr:colOff>
      <xdr:row>16</xdr:row>
      <xdr:rowOff>165551</xdr:rowOff>
    </xdr:to>
    <xdr:sp macro="" textlink="">
      <xdr:nvSpPr>
        <xdr:cNvPr id="73" name="Text Box 164"/>
        <xdr:cNvSpPr txBox="1">
          <a:spLocks noChangeArrowheads="1"/>
        </xdr:cNvSpPr>
      </xdr:nvSpPr>
      <xdr:spPr bwMode="auto">
        <a:xfrm>
          <a:off x="5121178" y="3522796"/>
          <a:ext cx="7176" cy="186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22</xdr:row>
      <xdr:rowOff>189046</xdr:rowOff>
    </xdr:from>
    <xdr:to>
      <xdr:col>5</xdr:col>
      <xdr:colOff>908779</xdr:colOff>
      <xdr:row>23</xdr:row>
      <xdr:rowOff>101775</xdr:rowOff>
    </xdr:to>
    <xdr:sp macro="" textlink="">
      <xdr:nvSpPr>
        <xdr:cNvPr id="74" name="Text Box 164"/>
        <xdr:cNvSpPr txBox="1">
          <a:spLocks noChangeArrowheads="1"/>
        </xdr:cNvSpPr>
      </xdr:nvSpPr>
      <xdr:spPr bwMode="auto">
        <a:xfrm>
          <a:off x="5121178" y="4989646"/>
          <a:ext cx="7176" cy="122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25</xdr:row>
      <xdr:rowOff>189046</xdr:rowOff>
    </xdr:from>
    <xdr:to>
      <xdr:col>5</xdr:col>
      <xdr:colOff>908779</xdr:colOff>
      <xdr:row>26</xdr:row>
      <xdr:rowOff>101774</xdr:rowOff>
    </xdr:to>
    <xdr:sp macro="" textlink="">
      <xdr:nvSpPr>
        <xdr:cNvPr id="75" name="Text Box 164"/>
        <xdr:cNvSpPr txBox="1">
          <a:spLocks noChangeArrowheads="1"/>
        </xdr:cNvSpPr>
      </xdr:nvSpPr>
      <xdr:spPr bwMode="auto">
        <a:xfrm>
          <a:off x="5121178" y="5408746"/>
          <a:ext cx="7176" cy="1222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23</xdr:row>
      <xdr:rowOff>189046</xdr:rowOff>
    </xdr:from>
    <xdr:to>
      <xdr:col>5</xdr:col>
      <xdr:colOff>908779</xdr:colOff>
      <xdr:row>24</xdr:row>
      <xdr:rowOff>101775</xdr:rowOff>
    </xdr:to>
    <xdr:sp macro="" textlink="">
      <xdr:nvSpPr>
        <xdr:cNvPr id="76" name="Text Box 164"/>
        <xdr:cNvSpPr txBox="1">
          <a:spLocks noChangeArrowheads="1"/>
        </xdr:cNvSpPr>
      </xdr:nvSpPr>
      <xdr:spPr bwMode="auto">
        <a:xfrm>
          <a:off x="5121178" y="5199196"/>
          <a:ext cx="7176" cy="122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25</xdr:row>
      <xdr:rowOff>189046</xdr:rowOff>
    </xdr:from>
    <xdr:to>
      <xdr:col>5</xdr:col>
      <xdr:colOff>908779</xdr:colOff>
      <xdr:row>26</xdr:row>
      <xdr:rowOff>101774</xdr:rowOff>
    </xdr:to>
    <xdr:sp macro="" textlink="">
      <xdr:nvSpPr>
        <xdr:cNvPr id="77" name="Text Box 164"/>
        <xdr:cNvSpPr txBox="1">
          <a:spLocks noChangeArrowheads="1"/>
        </xdr:cNvSpPr>
      </xdr:nvSpPr>
      <xdr:spPr bwMode="auto">
        <a:xfrm>
          <a:off x="5121178" y="5408746"/>
          <a:ext cx="7176" cy="1222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23</xdr:row>
      <xdr:rowOff>189046</xdr:rowOff>
    </xdr:from>
    <xdr:to>
      <xdr:col>5</xdr:col>
      <xdr:colOff>908779</xdr:colOff>
      <xdr:row>24</xdr:row>
      <xdr:rowOff>101775</xdr:rowOff>
    </xdr:to>
    <xdr:sp macro="" textlink="">
      <xdr:nvSpPr>
        <xdr:cNvPr id="78" name="Text Box 164"/>
        <xdr:cNvSpPr txBox="1">
          <a:spLocks noChangeArrowheads="1"/>
        </xdr:cNvSpPr>
      </xdr:nvSpPr>
      <xdr:spPr bwMode="auto">
        <a:xfrm>
          <a:off x="5121178" y="5199196"/>
          <a:ext cx="7176" cy="122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25</xdr:row>
      <xdr:rowOff>189046</xdr:rowOff>
    </xdr:from>
    <xdr:to>
      <xdr:col>5</xdr:col>
      <xdr:colOff>908779</xdr:colOff>
      <xdr:row>26</xdr:row>
      <xdr:rowOff>101774</xdr:rowOff>
    </xdr:to>
    <xdr:sp macro="" textlink="">
      <xdr:nvSpPr>
        <xdr:cNvPr id="79" name="Text Box 164"/>
        <xdr:cNvSpPr txBox="1">
          <a:spLocks noChangeArrowheads="1"/>
        </xdr:cNvSpPr>
      </xdr:nvSpPr>
      <xdr:spPr bwMode="auto">
        <a:xfrm>
          <a:off x="5121178" y="5408746"/>
          <a:ext cx="7176" cy="1222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81" name="Text Box 26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82" name="Text Box 115"/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83" name="Text Box 140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84" name="Text Box 163"/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85" name="Text Box 164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11</xdr:row>
      <xdr:rowOff>189046</xdr:rowOff>
    </xdr:from>
    <xdr:to>
      <xdr:col>5</xdr:col>
      <xdr:colOff>908779</xdr:colOff>
      <xdr:row>12</xdr:row>
      <xdr:rowOff>99290</xdr:rowOff>
    </xdr:to>
    <xdr:sp macro="" textlink="">
      <xdr:nvSpPr>
        <xdr:cNvPr id="86" name="Text Box 164"/>
        <xdr:cNvSpPr txBox="1">
          <a:spLocks noChangeArrowheads="1"/>
        </xdr:cNvSpPr>
      </xdr:nvSpPr>
      <xdr:spPr bwMode="auto">
        <a:xfrm>
          <a:off x="5121178" y="2684596"/>
          <a:ext cx="7176" cy="1197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12</xdr:row>
      <xdr:rowOff>189046</xdr:rowOff>
    </xdr:from>
    <xdr:to>
      <xdr:col>5</xdr:col>
      <xdr:colOff>908779</xdr:colOff>
      <xdr:row>13</xdr:row>
      <xdr:rowOff>99289</xdr:rowOff>
    </xdr:to>
    <xdr:sp macro="" textlink="">
      <xdr:nvSpPr>
        <xdr:cNvPr id="87" name="Text Box 164"/>
        <xdr:cNvSpPr txBox="1">
          <a:spLocks noChangeArrowheads="1"/>
        </xdr:cNvSpPr>
      </xdr:nvSpPr>
      <xdr:spPr bwMode="auto">
        <a:xfrm>
          <a:off x="5121178" y="2894146"/>
          <a:ext cx="7176" cy="11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916145</xdr:colOff>
      <xdr:row>3</xdr:row>
      <xdr:rowOff>21813</xdr:rowOff>
    </xdr:from>
    <xdr:to>
      <xdr:col>5</xdr:col>
      <xdr:colOff>932846</xdr:colOff>
      <xdr:row>4</xdr:row>
      <xdr:rowOff>5248</xdr:rowOff>
    </xdr:to>
    <xdr:sp macro="" textlink="">
      <xdr:nvSpPr>
        <xdr:cNvPr id="88" name="Text Box 26"/>
        <xdr:cNvSpPr txBox="1">
          <a:spLocks noChangeArrowheads="1"/>
        </xdr:cNvSpPr>
      </xdr:nvSpPr>
      <xdr:spPr bwMode="auto">
        <a:xfrm>
          <a:off x="5135720" y="831438"/>
          <a:ext cx="16701" cy="192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916145</xdr:colOff>
      <xdr:row>4</xdr:row>
      <xdr:rowOff>21813</xdr:rowOff>
    </xdr:from>
    <xdr:to>
      <xdr:col>5</xdr:col>
      <xdr:colOff>932846</xdr:colOff>
      <xdr:row>5</xdr:row>
      <xdr:rowOff>5248</xdr:rowOff>
    </xdr:to>
    <xdr:sp macro="" textlink="">
      <xdr:nvSpPr>
        <xdr:cNvPr id="89" name="Text Box 26"/>
        <xdr:cNvSpPr txBox="1">
          <a:spLocks noChangeArrowheads="1"/>
        </xdr:cNvSpPr>
      </xdr:nvSpPr>
      <xdr:spPr bwMode="auto">
        <a:xfrm>
          <a:off x="5135720" y="1040988"/>
          <a:ext cx="16701" cy="192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916145</xdr:colOff>
      <xdr:row>5</xdr:row>
      <xdr:rowOff>21813</xdr:rowOff>
    </xdr:from>
    <xdr:to>
      <xdr:col>5</xdr:col>
      <xdr:colOff>932846</xdr:colOff>
      <xdr:row>6</xdr:row>
      <xdr:rowOff>5248</xdr:rowOff>
    </xdr:to>
    <xdr:sp macro="" textlink="">
      <xdr:nvSpPr>
        <xdr:cNvPr id="90" name="Text Box 26"/>
        <xdr:cNvSpPr txBox="1">
          <a:spLocks noChangeArrowheads="1"/>
        </xdr:cNvSpPr>
      </xdr:nvSpPr>
      <xdr:spPr bwMode="auto">
        <a:xfrm>
          <a:off x="5135720" y="1250538"/>
          <a:ext cx="16701" cy="192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8</xdr:row>
      <xdr:rowOff>189046</xdr:rowOff>
    </xdr:from>
    <xdr:to>
      <xdr:col>6</xdr:col>
      <xdr:colOff>3490</xdr:colOff>
      <xdr:row>9</xdr:row>
      <xdr:rowOff>69083</xdr:rowOff>
    </xdr:to>
    <xdr:sp macro="" textlink="">
      <xdr:nvSpPr>
        <xdr:cNvPr id="91" name="Text Box 164"/>
        <xdr:cNvSpPr txBox="1">
          <a:spLocks noChangeArrowheads="1"/>
        </xdr:cNvSpPr>
      </xdr:nvSpPr>
      <xdr:spPr bwMode="auto">
        <a:xfrm>
          <a:off x="5121178" y="2055946"/>
          <a:ext cx="63912" cy="89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13</xdr:row>
      <xdr:rowOff>0</xdr:rowOff>
    </xdr:from>
    <xdr:to>
      <xdr:col>6</xdr:col>
      <xdr:colOff>3490</xdr:colOff>
      <xdr:row>13</xdr:row>
      <xdr:rowOff>89588</xdr:rowOff>
    </xdr:to>
    <xdr:sp macro="" textlink="">
      <xdr:nvSpPr>
        <xdr:cNvPr id="92" name="Text Box 164"/>
        <xdr:cNvSpPr txBox="1">
          <a:spLocks noChangeArrowheads="1"/>
        </xdr:cNvSpPr>
      </xdr:nvSpPr>
      <xdr:spPr bwMode="auto">
        <a:xfrm>
          <a:off x="5121178" y="2914650"/>
          <a:ext cx="63912" cy="89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15</xdr:row>
      <xdr:rowOff>189046</xdr:rowOff>
    </xdr:from>
    <xdr:to>
      <xdr:col>6</xdr:col>
      <xdr:colOff>3490</xdr:colOff>
      <xdr:row>16</xdr:row>
      <xdr:rowOff>70204</xdr:rowOff>
    </xdr:to>
    <xdr:sp macro="" textlink="">
      <xdr:nvSpPr>
        <xdr:cNvPr id="93" name="Text Box 164"/>
        <xdr:cNvSpPr txBox="1">
          <a:spLocks noChangeArrowheads="1"/>
        </xdr:cNvSpPr>
      </xdr:nvSpPr>
      <xdr:spPr bwMode="auto">
        <a:xfrm>
          <a:off x="5121178" y="3522796"/>
          <a:ext cx="63912" cy="907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101503</xdr:colOff>
      <xdr:row>22</xdr:row>
      <xdr:rowOff>131896</xdr:rowOff>
    </xdr:from>
    <xdr:to>
      <xdr:col>10</xdr:col>
      <xdr:colOff>165415</xdr:colOff>
      <xdr:row>23</xdr:row>
      <xdr:rowOff>8572</xdr:rowOff>
    </xdr:to>
    <xdr:sp macro="" textlink="">
      <xdr:nvSpPr>
        <xdr:cNvPr id="94" name="Text Box 164"/>
        <xdr:cNvSpPr txBox="1">
          <a:spLocks noChangeArrowheads="1"/>
        </xdr:cNvSpPr>
      </xdr:nvSpPr>
      <xdr:spPr bwMode="auto">
        <a:xfrm>
          <a:off x="7569103" y="4932496"/>
          <a:ext cx="63912" cy="862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23</xdr:row>
      <xdr:rowOff>189046</xdr:rowOff>
    </xdr:from>
    <xdr:to>
      <xdr:col>6</xdr:col>
      <xdr:colOff>3490</xdr:colOff>
      <xdr:row>24</xdr:row>
      <xdr:rowOff>65721</xdr:rowOff>
    </xdr:to>
    <xdr:sp macro="" textlink="">
      <xdr:nvSpPr>
        <xdr:cNvPr id="95" name="Text Box 164"/>
        <xdr:cNvSpPr txBox="1">
          <a:spLocks noChangeArrowheads="1"/>
        </xdr:cNvSpPr>
      </xdr:nvSpPr>
      <xdr:spPr bwMode="auto">
        <a:xfrm>
          <a:off x="5121178" y="5199196"/>
          <a:ext cx="63912" cy="8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10</xdr:row>
      <xdr:rowOff>189046</xdr:rowOff>
    </xdr:from>
    <xdr:to>
      <xdr:col>6</xdr:col>
      <xdr:colOff>3490</xdr:colOff>
      <xdr:row>11</xdr:row>
      <xdr:rowOff>69082</xdr:rowOff>
    </xdr:to>
    <xdr:sp macro="" textlink="">
      <xdr:nvSpPr>
        <xdr:cNvPr id="96" name="Text Box 164"/>
        <xdr:cNvSpPr txBox="1">
          <a:spLocks noChangeArrowheads="1"/>
        </xdr:cNvSpPr>
      </xdr:nvSpPr>
      <xdr:spPr bwMode="auto">
        <a:xfrm>
          <a:off x="5121178" y="2475046"/>
          <a:ext cx="63912" cy="895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11</xdr:row>
      <xdr:rowOff>189046</xdr:rowOff>
    </xdr:from>
    <xdr:to>
      <xdr:col>6</xdr:col>
      <xdr:colOff>3490</xdr:colOff>
      <xdr:row>12</xdr:row>
      <xdr:rowOff>69084</xdr:rowOff>
    </xdr:to>
    <xdr:sp macro="" textlink="">
      <xdr:nvSpPr>
        <xdr:cNvPr id="97" name="Text Box 164"/>
        <xdr:cNvSpPr txBox="1">
          <a:spLocks noChangeArrowheads="1"/>
        </xdr:cNvSpPr>
      </xdr:nvSpPr>
      <xdr:spPr bwMode="auto">
        <a:xfrm>
          <a:off x="5121178" y="2684596"/>
          <a:ext cx="63912" cy="89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12</xdr:row>
      <xdr:rowOff>189046</xdr:rowOff>
    </xdr:from>
    <xdr:to>
      <xdr:col>6</xdr:col>
      <xdr:colOff>3490</xdr:colOff>
      <xdr:row>13</xdr:row>
      <xdr:rowOff>69082</xdr:rowOff>
    </xdr:to>
    <xdr:sp macro="" textlink="">
      <xdr:nvSpPr>
        <xdr:cNvPr id="98" name="Text Box 164"/>
        <xdr:cNvSpPr txBox="1">
          <a:spLocks noChangeArrowheads="1"/>
        </xdr:cNvSpPr>
      </xdr:nvSpPr>
      <xdr:spPr bwMode="auto">
        <a:xfrm>
          <a:off x="5121178" y="2894146"/>
          <a:ext cx="63912" cy="895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14</xdr:row>
      <xdr:rowOff>189046</xdr:rowOff>
    </xdr:from>
    <xdr:to>
      <xdr:col>6</xdr:col>
      <xdr:colOff>3490</xdr:colOff>
      <xdr:row>15</xdr:row>
      <xdr:rowOff>69083</xdr:rowOff>
    </xdr:to>
    <xdr:sp macro="" textlink="">
      <xdr:nvSpPr>
        <xdr:cNvPr id="99" name="Text Box 164"/>
        <xdr:cNvSpPr txBox="1">
          <a:spLocks noChangeArrowheads="1"/>
        </xdr:cNvSpPr>
      </xdr:nvSpPr>
      <xdr:spPr bwMode="auto">
        <a:xfrm>
          <a:off x="5121178" y="3313246"/>
          <a:ext cx="63912" cy="89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13</xdr:row>
      <xdr:rowOff>189046</xdr:rowOff>
    </xdr:from>
    <xdr:to>
      <xdr:col>6</xdr:col>
      <xdr:colOff>3490</xdr:colOff>
      <xdr:row>14</xdr:row>
      <xdr:rowOff>69082</xdr:rowOff>
    </xdr:to>
    <xdr:sp macro="" textlink="">
      <xdr:nvSpPr>
        <xdr:cNvPr id="100" name="Text Box 164"/>
        <xdr:cNvSpPr txBox="1">
          <a:spLocks noChangeArrowheads="1"/>
        </xdr:cNvSpPr>
      </xdr:nvSpPr>
      <xdr:spPr bwMode="auto">
        <a:xfrm>
          <a:off x="5121178" y="3103696"/>
          <a:ext cx="63912" cy="895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14</xdr:row>
      <xdr:rowOff>0</xdr:rowOff>
    </xdr:from>
    <xdr:to>
      <xdr:col>6</xdr:col>
      <xdr:colOff>3490</xdr:colOff>
      <xdr:row>14</xdr:row>
      <xdr:rowOff>89587</xdr:rowOff>
    </xdr:to>
    <xdr:sp macro="" textlink="">
      <xdr:nvSpPr>
        <xdr:cNvPr id="101" name="Text Box 164"/>
        <xdr:cNvSpPr txBox="1">
          <a:spLocks noChangeArrowheads="1"/>
        </xdr:cNvSpPr>
      </xdr:nvSpPr>
      <xdr:spPr bwMode="auto">
        <a:xfrm>
          <a:off x="5121178" y="3124200"/>
          <a:ext cx="63912" cy="89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16</xdr:row>
      <xdr:rowOff>189046</xdr:rowOff>
    </xdr:from>
    <xdr:to>
      <xdr:col>6</xdr:col>
      <xdr:colOff>3490</xdr:colOff>
      <xdr:row>17</xdr:row>
      <xdr:rowOff>70203</xdr:rowOff>
    </xdr:to>
    <xdr:sp macro="" textlink="">
      <xdr:nvSpPr>
        <xdr:cNvPr id="102" name="Text Box 164"/>
        <xdr:cNvSpPr txBox="1">
          <a:spLocks noChangeArrowheads="1"/>
        </xdr:cNvSpPr>
      </xdr:nvSpPr>
      <xdr:spPr bwMode="auto">
        <a:xfrm>
          <a:off x="5121178" y="3732346"/>
          <a:ext cx="63912" cy="907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15</xdr:row>
      <xdr:rowOff>189046</xdr:rowOff>
    </xdr:from>
    <xdr:to>
      <xdr:col>6</xdr:col>
      <xdr:colOff>3490</xdr:colOff>
      <xdr:row>16</xdr:row>
      <xdr:rowOff>136318</xdr:rowOff>
    </xdr:to>
    <xdr:sp macro="" textlink="">
      <xdr:nvSpPr>
        <xdr:cNvPr id="103" name="Text Box 164"/>
        <xdr:cNvSpPr txBox="1">
          <a:spLocks noChangeArrowheads="1"/>
        </xdr:cNvSpPr>
      </xdr:nvSpPr>
      <xdr:spPr bwMode="auto">
        <a:xfrm>
          <a:off x="5121178" y="3522796"/>
          <a:ext cx="63912" cy="156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22</xdr:row>
      <xdr:rowOff>189046</xdr:rowOff>
    </xdr:from>
    <xdr:to>
      <xdr:col>6</xdr:col>
      <xdr:colOff>3490</xdr:colOff>
      <xdr:row>23</xdr:row>
      <xdr:rowOff>65721</xdr:rowOff>
    </xdr:to>
    <xdr:sp macro="" textlink="">
      <xdr:nvSpPr>
        <xdr:cNvPr id="104" name="Text Box 164"/>
        <xdr:cNvSpPr txBox="1">
          <a:spLocks noChangeArrowheads="1"/>
        </xdr:cNvSpPr>
      </xdr:nvSpPr>
      <xdr:spPr bwMode="auto">
        <a:xfrm>
          <a:off x="5121178" y="4989646"/>
          <a:ext cx="63912" cy="8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23</xdr:row>
      <xdr:rowOff>189046</xdr:rowOff>
    </xdr:from>
    <xdr:to>
      <xdr:col>6</xdr:col>
      <xdr:colOff>3490</xdr:colOff>
      <xdr:row>24</xdr:row>
      <xdr:rowOff>65721</xdr:rowOff>
    </xdr:to>
    <xdr:sp macro="" textlink="">
      <xdr:nvSpPr>
        <xdr:cNvPr id="105" name="Text Box 164"/>
        <xdr:cNvSpPr txBox="1">
          <a:spLocks noChangeArrowheads="1"/>
        </xdr:cNvSpPr>
      </xdr:nvSpPr>
      <xdr:spPr bwMode="auto">
        <a:xfrm>
          <a:off x="5121178" y="5199196"/>
          <a:ext cx="63912" cy="8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23</xdr:row>
      <xdr:rowOff>189046</xdr:rowOff>
    </xdr:from>
    <xdr:to>
      <xdr:col>6</xdr:col>
      <xdr:colOff>3490</xdr:colOff>
      <xdr:row>24</xdr:row>
      <xdr:rowOff>65721</xdr:rowOff>
    </xdr:to>
    <xdr:sp macro="" textlink="">
      <xdr:nvSpPr>
        <xdr:cNvPr id="106" name="Text Box 164"/>
        <xdr:cNvSpPr txBox="1">
          <a:spLocks noChangeArrowheads="1"/>
        </xdr:cNvSpPr>
      </xdr:nvSpPr>
      <xdr:spPr bwMode="auto">
        <a:xfrm>
          <a:off x="5121178" y="5199196"/>
          <a:ext cx="63912" cy="8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11</xdr:row>
      <xdr:rowOff>189046</xdr:rowOff>
    </xdr:from>
    <xdr:to>
      <xdr:col>6</xdr:col>
      <xdr:colOff>3490</xdr:colOff>
      <xdr:row>12</xdr:row>
      <xdr:rowOff>69084</xdr:rowOff>
    </xdr:to>
    <xdr:sp macro="" textlink="">
      <xdr:nvSpPr>
        <xdr:cNvPr id="107" name="Text Box 164"/>
        <xdr:cNvSpPr txBox="1">
          <a:spLocks noChangeArrowheads="1"/>
        </xdr:cNvSpPr>
      </xdr:nvSpPr>
      <xdr:spPr bwMode="auto">
        <a:xfrm>
          <a:off x="5121178" y="2684596"/>
          <a:ext cx="63912" cy="89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12</xdr:row>
      <xdr:rowOff>189046</xdr:rowOff>
    </xdr:from>
    <xdr:to>
      <xdr:col>6</xdr:col>
      <xdr:colOff>3490</xdr:colOff>
      <xdr:row>13</xdr:row>
      <xdr:rowOff>69082</xdr:rowOff>
    </xdr:to>
    <xdr:sp macro="" textlink="">
      <xdr:nvSpPr>
        <xdr:cNvPr id="108" name="Text Box 164"/>
        <xdr:cNvSpPr txBox="1">
          <a:spLocks noChangeArrowheads="1"/>
        </xdr:cNvSpPr>
      </xdr:nvSpPr>
      <xdr:spPr bwMode="auto">
        <a:xfrm>
          <a:off x="5121178" y="2894146"/>
          <a:ext cx="63912" cy="895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91978</xdr:colOff>
      <xdr:row>25</xdr:row>
      <xdr:rowOff>169996</xdr:rowOff>
    </xdr:from>
    <xdr:to>
      <xdr:col>7</xdr:col>
      <xdr:colOff>155890</xdr:colOff>
      <xdr:row>26</xdr:row>
      <xdr:rowOff>46670</xdr:rowOff>
    </xdr:to>
    <xdr:sp macro="" textlink="">
      <xdr:nvSpPr>
        <xdr:cNvPr id="109" name="Text Box 164"/>
        <xdr:cNvSpPr txBox="1">
          <a:spLocks noChangeArrowheads="1"/>
        </xdr:cNvSpPr>
      </xdr:nvSpPr>
      <xdr:spPr bwMode="auto">
        <a:xfrm>
          <a:off x="6340378" y="55992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25</xdr:row>
      <xdr:rowOff>189046</xdr:rowOff>
    </xdr:from>
    <xdr:to>
      <xdr:col>6</xdr:col>
      <xdr:colOff>3490</xdr:colOff>
      <xdr:row>26</xdr:row>
      <xdr:rowOff>65720</xdr:rowOff>
    </xdr:to>
    <xdr:sp macro="" textlink="">
      <xdr:nvSpPr>
        <xdr:cNvPr id="110" name="Text Box 164"/>
        <xdr:cNvSpPr txBox="1">
          <a:spLocks noChangeArrowheads="1"/>
        </xdr:cNvSpPr>
      </xdr:nvSpPr>
      <xdr:spPr bwMode="auto">
        <a:xfrm>
          <a:off x="5121178" y="54087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25</xdr:row>
      <xdr:rowOff>189046</xdr:rowOff>
    </xdr:from>
    <xdr:to>
      <xdr:col>6</xdr:col>
      <xdr:colOff>3490</xdr:colOff>
      <xdr:row>26</xdr:row>
      <xdr:rowOff>65720</xdr:rowOff>
    </xdr:to>
    <xdr:sp macro="" textlink="">
      <xdr:nvSpPr>
        <xdr:cNvPr id="111" name="Text Box 164"/>
        <xdr:cNvSpPr txBox="1">
          <a:spLocks noChangeArrowheads="1"/>
        </xdr:cNvSpPr>
      </xdr:nvSpPr>
      <xdr:spPr bwMode="auto">
        <a:xfrm>
          <a:off x="5121178" y="54087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901603</xdr:colOff>
      <xdr:row>26</xdr:row>
      <xdr:rowOff>189046</xdr:rowOff>
    </xdr:from>
    <xdr:ext cx="63912" cy="86224"/>
    <xdr:sp macro="" textlink="">
      <xdr:nvSpPr>
        <xdr:cNvPr id="112" name="Text Box 164"/>
        <xdr:cNvSpPr txBox="1">
          <a:spLocks noChangeArrowheads="1"/>
        </xdr:cNvSpPr>
      </xdr:nvSpPr>
      <xdr:spPr bwMode="auto">
        <a:xfrm>
          <a:off x="5121178" y="56182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26</xdr:row>
      <xdr:rowOff>189046</xdr:rowOff>
    </xdr:from>
    <xdr:ext cx="63912" cy="86224"/>
    <xdr:sp macro="" textlink="">
      <xdr:nvSpPr>
        <xdr:cNvPr id="113" name="Text Box 164"/>
        <xdr:cNvSpPr txBox="1">
          <a:spLocks noChangeArrowheads="1"/>
        </xdr:cNvSpPr>
      </xdr:nvSpPr>
      <xdr:spPr bwMode="auto">
        <a:xfrm>
          <a:off x="5121178" y="56182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26</xdr:row>
      <xdr:rowOff>189046</xdr:rowOff>
    </xdr:from>
    <xdr:ext cx="63912" cy="86224"/>
    <xdr:sp macro="" textlink="">
      <xdr:nvSpPr>
        <xdr:cNvPr id="114" name="Text Box 164"/>
        <xdr:cNvSpPr txBox="1">
          <a:spLocks noChangeArrowheads="1"/>
        </xdr:cNvSpPr>
      </xdr:nvSpPr>
      <xdr:spPr bwMode="auto">
        <a:xfrm>
          <a:off x="5121178" y="56182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26</xdr:row>
      <xdr:rowOff>189046</xdr:rowOff>
    </xdr:from>
    <xdr:ext cx="63912" cy="86224"/>
    <xdr:sp macro="" textlink="">
      <xdr:nvSpPr>
        <xdr:cNvPr id="115" name="Text Box 164"/>
        <xdr:cNvSpPr txBox="1">
          <a:spLocks noChangeArrowheads="1"/>
        </xdr:cNvSpPr>
      </xdr:nvSpPr>
      <xdr:spPr bwMode="auto">
        <a:xfrm>
          <a:off x="5121178" y="56182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26</xdr:row>
      <xdr:rowOff>189046</xdr:rowOff>
    </xdr:from>
    <xdr:ext cx="63912" cy="86224"/>
    <xdr:sp macro="" textlink="">
      <xdr:nvSpPr>
        <xdr:cNvPr id="116" name="Text Box 164"/>
        <xdr:cNvSpPr txBox="1">
          <a:spLocks noChangeArrowheads="1"/>
        </xdr:cNvSpPr>
      </xdr:nvSpPr>
      <xdr:spPr bwMode="auto">
        <a:xfrm>
          <a:off x="5121178" y="56182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26</xdr:row>
      <xdr:rowOff>189046</xdr:rowOff>
    </xdr:from>
    <xdr:ext cx="63912" cy="86224"/>
    <xdr:sp macro="" textlink="">
      <xdr:nvSpPr>
        <xdr:cNvPr id="117" name="Text Box 164"/>
        <xdr:cNvSpPr txBox="1">
          <a:spLocks noChangeArrowheads="1"/>
        </xdr:cNvSpPr>
      </xdr:nvSpPr>
      <xdr:spPr bwMode="auto">
        <a:xfrm>
          <a:off x="5121178" y="56182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27</xdr:row>
      <xdr:rowOff>0</xdr:rowOff>
    </xdr:from>
    <xdr:ext cx="63912" cy="86224"/>
    <xdr:sp macro="" textlink="">
      <xdr:nvSpPr>
        <xdr:cNvPr id="118" name="Text Box 164"/>
        <xdr:cNvSpPr txBox="1">
          <a:spLocks noChangeArrowheads="1"/>
        </xdr:cNvSpPr>
      </xdr:nvSpPr>
      <xdr:spPr bwMode="auto">
        <a:xfrm>
          <a:off x="5121178" y="5638800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27</xdr:row>
      <xdr:rowOff>0</xdr:rowOff>
    </xdr:from>
    <xdr:ext cx="63912" cy="86224"/>
    <xdr:sp macro="" textlink="">
      <xdr:nvSpPr>
        <xdr:cNvPr id="119" name="Text Box 164"/>
        <xdr:cNvSpPr txBox="1">
          <a:spLocks noChangeArrowheads="1"/>
        </xdr:cNvSpPr>
      </xdr:nvSpPr>
      <xdr:spPr bwMode="auto">
        <a:xfrm>
          <a:off x="5121178" y="5638800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27</xdr:row>
      <xdr:rowOff>0</xdr:rowOff>
    </xdr:from>
    <xdr:ext cx="63912" cy="86224"/>
    <xdr:sp macro="" textlink="">
      <xdr:nvSpPr>
        <xdr:cNvPr id="120" name="Text Box 164"/>
        <xdr:cNvSpPr txBox="1">
          <a:spLocks noChangeArrowheads="1"/>
        </xdr:cNvSpPr>
      </xdr:nvSpPr>
      <xdr:spPr bwMode="auto">
        <a:xfrm>
          <a:off x="5121178" y="5638800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21" name="Text Box 3"/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22" name="Text Box 26"/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23" name="Text Box 115"/>
        <xdr:cNvSpPr txBox="1">
          <a:spLocks noChangeArrowheads="1"/>
        </xdr:cNvSpPr>
      </xdr:nvSpPr>
      <xdr:spPr bwMode="auto">
        <a:xfrm>
          <a:off x="3257550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24" name="Text Box 140"/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25" name="Text Box 163"/>
        <xdr:cNvSpPr txBox="1">
          <a:spLocks noChangeArrowheads="1"/>
        </xdr:cNvSpPr>
      </xdr:nvSpPr>
      <xdr:spPr bwMode="auto">
        <a:xfrm>
          <a:off x="3257550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26" name="Text Box 164"/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28" name="Text Box 26"/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29" name="Text Box 115"/>
        <xdr:cNvSpPr txBox="1">
          <a:spLocks noChangeArrowheads="1"/>
        </xdr:cNvSpPr>
      </xdr:nvSpPr>
      <xdr:spPr bwMode="auto">
        <a:xfrm>
          <a:off x="3257550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30" name="Text Box 140"/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31" name="Text Box 163"/>
        <xdr:cNvSpPr txBox="1">
          <a:spLocks noChangeArrowheads="1"/>
        </xdr:cNvSpPr>
      </xdr:nvSpPr>
      <xdr:spPr bwMode="auto">
        <a:xfrm>
          <a:off x="3257550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32" name="Text Box 164"/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34" name="Text Box 26"/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35" name="Text Box 115"/>
        <xdr:cNvSpPr txBox="1">
          <a:spLocks noChangeArrowheads="1"/>
        </xdr:cNvSpPr>
      </xdr:nvSpPr>
      <xdr:spPr bwMode="auto">
        <a:xfrm>
          <a:off x="3257550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36" name="Text Box 140"/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37" name="Text Box 163"/>
        <xdr:cNvSpPr txBox="1">
          <a:spLocks noChangeArrowheads="1"/>
        </xdr:cNvSpPr>
      </xdr:nvSpPr>
      <xdr:spPr bwMode="auto">
        <a:xfrm>
          <a:off x="3257550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38" name="Text Box 164"/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40" name="Text Box 26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141" name="Text Box 115"/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42" name="Text Box 140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143" name="Text Box 163"/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44" name="Text Box 164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45" name="Text Box 3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46" name="Text Box 26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147" name="Text Box 115"/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48" name="Text Box 140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149" name="Text Box 163"/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50" name="Text Box 164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51" name="Text Box 3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52" name="Text Box 26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153" name="Text Box 115"/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54" name="Text Box 140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155" name="Text Box 163"/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56" name="Text Box 164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9</xdr:row>
      <xdr:rowOff>189046</xdr:rowOff>
    </xdr:from>
    <xdr:ext cx="63912" cy="89586"/>
    <xdr:sp macro="" textlink="">
      <xdr:nvSpPr>
        <xdr:cNvPr id="157" name="Text Box 164"/>
        <xdr:cNvSpPr txBox="1">
          <a:spLocks noChangeArrowheads="1"/>
        </xdr:cNvSpPr>
      </xdr:nvSpPr>
      <xdr:spPr bwMode="auto">
        <a:xfrm>
          <a:off x="5121178" y="2265496"/>
          <a:ext cx="63912" cy="895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916145</xdr:colOff>
      <xdr:row>6</xdr:row>
      <xdr:rowOff>21813</xdr:rowOff>
    </xdr:from>
    <xdr:to>
      <xdr:col>5</xdr:col>
      <xdr:colOff>932846</xdr:colOff>
      <xdr:row>7</xdr:row>
      <xdr:rowOff>5248</xdr:rowOff>
    </xdr:to>
    <xdr:sp macro="" textlink="">
      <xdr:nvSpPr>
        <xdr:cNvPr id="158" name="Text Box 26">
          <a:extLst>
            <a:ext uri="{FF2B5EF4-FFF2-40B4-BE49-F238E27FC236}">
              <a16:creationId xmlns=""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5135720" y="1469613"/>
          <a:ext cx="16701" cy="192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930178</xdr:colOff>
      <xdr:row>8</xdr:row>
      <xdr:rowOff>198571</xdr:rowOff>
    </xdr:from>
    <xdr:to>
      <xdr:col>5</xdr:col>
      <xdr:colOff>937354</xdr:colOff>
      <xdr:row>9</xdr:row>
      <xdr:rowOff>108816</xdr:rowOff>
    </xdr:to>
    <xdr:sp macro="" textlink="">
      <xdr:nvSpPr>
        <xdr:cNvPr id="159" name="Text Box 164">
          <a:extLst>
            <a:ext uri="{FF2B5EF4-FFF2-40B4-BE49-F238E27FC236}">
              <a16:creationId xmlns=""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5149753" y="2065471"/>
          <a:ext cx="7176" cy="1197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8</xdr:row>
      <xdr:rowOff>189046</xdr:rowOff>
    </xdr:from>
    <xdr:to>
      <xdr:col>6</xdr:col>
      <xdr:colOff>3490</xdr:colOff>
      <xdr:row>9</xdr:row>
      <xdr:rowOff>69083</xdr:rowOff>
    </xdr:to>
    <xdr:sp macro="" textlink="">
      <xdr:nvSpPr>
        <xdr:cNvPr id="160" name="Text Box 164">
          <a:extLst>
            <a:ext uri="{FF2B5EF4-FFF2-40B4-BE49-F238E27FC236}">
              <a16:creationId xmlns="" xmlns:a16="http://schemas.microsoft.com/office/drawing/2014/main" id="{00000000-0008-0000-0400-00005B000000}"/>
            </a:ext>
          </a:extLst>
        </xdr:cNvPr>
        <xdr:cNvSpPr txBox="1">
          <a:spLocks noChangeArrowheads="1"/>
        </xdr:cNvSpPr>
      </xdr:nvSpPr>
      <xdr:spPr bwMode="auto">
        <a:xfrm>
          <a:off x="5121178" y="2055946"/>
          <a:ext cx="63912" cy="89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13</xdr:row>
      <xdr:rowOff>0</xdr:rowOff>
    </xdr:from>
    <xdr:to>
      <xdr:col>6</xdr:col>
      <xdr:colOff>3490</xdr:colOff>
      <xdr:row>13</xdr:row>
      <xdr:rowOff>89588</xdr:rowOff>
    </xdr:to>
    <xdr:sp macro="" textlink="">
      <xdr:nvSpPr>
        <xdr:cNvPr id="161" name="Text Box 164">
          <a:extLst>
            <a:ext uri="{FF2B5EF4-FFF2-40B4-BE49-F238E27FC236}">
              <a16:creationId xmlns="" xmlns:a16="http://schemas.microsoft.com/office/drawing/2014/main" id="{00000000-0008-0000-0400-00005C000000}"/>
            </a:ext>
          </a:extLst>
        </xdr:cNvPr>
        <xdr:cNvSpPr txBox="1">
          <a:spLocks noChangeArrowheads="1"/>
        </xdr:cNvSpPr>
      </xdr:nvSpPr>
      <xdr:spPr bwMode="auto">
        <a:xfrm>
          <a:off x="5121178" y="2914650"/>
          <a:ext cx="63912" cy="89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15</xdr:row>
      <xdr:rowOff>189046</xdr:rowOff>
    </xdr:from>
    <xdr:to>
      <xdr:col>6</xdr:col>
      <xdr:colOff>3490</xdr:colOff>
      <xdr:row>16</xdr:row>
      <xdr:rowOff>70204</xdr:rowOff>
    </xdr:to>
    <xdr:sp macro="" textlink="">
      <xdr:nvSpPr>
        <xdr:cNvPr id="162" name="Text Box 164">
          <a:extLst>
            <a:ext uri="{FF2B5EF4-FFF2-40B4-BE49-F238E27FC236}">
              <a16:creationId xmlns="" xmlns:a16="http://schemas.microsoft.com/office/drawing/2014/main" id="{00000000-0008-0000-0400-00005D000000}"/>
            </a:ext>
          </a:extLst>
        </xdr:cNvPr>
        <xdr:cNvSpPr txBox="1">
          <a:spLocks noChangeArrowheads="1"/>
        </xdr:cNvSpPr>
      </xdr:nvSpPr>
      <xdr:spPr bwMode="auto">
        <a:xfrm>
          <a:off x="5121178" y="3522796"/>
          <a:ext cx="63912" cy="907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21</xdr:row>
      <xdr:rowOff>189046</xdr:rowOff>
    </xdr:from>
    <xdr:to>
      <xdr:col>6</xdr:col>
      <xdr:colOff>3490</xdr:colOff>
      <xdr:row>22</xdr:row>
      <xdr:rowOff>65722</xdr:rowOff>
    </xdr:to>
    <xdr:sp macro="" textlink="">
      <xdr:nvSpPr>
        <xdr:cNvPr id="163" name="Text Box 164">
          <a:extLst>
            <a:ext uri="{FF2B5EF4-FFF2-40B4-BE49-F238E27FC236}">
              <a16:creationId xmlns="" xmlns:a16="http://schemas.microsoft.com/office/drawing/2014/main" id="{00000000-0008-0000-0400-00005E000000}"/>
            </a:ext>
          </a:extLst>
        </xdr:cNvPr>
        <xdr:cNvSpPr txBox="1">
          <a:spLocks noChangeArrowheads="1"/>
        </xdr:cNvSpPr>
      </xdr:nvSpPr>
      <xdr:spPr bwMode="auto">
        <a:xfrm>
          <a:off x="5121178" y="4780096"/>
          <a:ext cx="63912" cy="862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23</xdr:row>
      <xdr:rowOff>189046</xdr:rowOff>
    </xdr:from>
    <xdr:to>
      <xdr:col>6</xdr:col>
      <xdr:colOff>3490</xdr:colOff>
      <xdr:row>24</xdr:row>
      <xdr:rowOff>65721</xdr:rowOff>
    </xdr:to>
    <xdr:sp macro="" textlink="">
      <xdr:nvSpPr>
        <xdr:cNvPr id="164" name="Text Box 164">
          <a:extLst>
            <a:ext uri="{FF2B5EF4-FFF2-40B4-BE49-F238E27FC236}">
              <a16:creationId xmlns="" xmlns:a16="http://schemas.microsoft.com/office/drawing/2014/main" id="{00000000-0008-0000-0400-00005F000000}"/>
            </a:ext>
          </a:extLst>
        </xdr:cNvPr>
        <xdr:cNvSpPr txBox="1">
          <a:spLocks noChangeArrowheads="1"/>
        </xdr:cNvSpPr>
      </xdr:nvSpPr>
      <xdr:spPr bwMode="auto">
        <a:xfrm>
          <a:off x="5121178" y="5199196"/>
          <a:ext cx="63912" cy="8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10</xdr:row>
      <xdr:rowOff>189046</xdr:rowOff>
    </xdr:from>
    <xdr:to>
      <xdr:col>6</xdr:col>
      <xdr:colOff>3490</xdr:colOff>
      <xdr:row>11</xdr:row>
      <xdr:rowOff>69082</xdr:rowOff>
    </xdr:to>
    <xdr:sp macro="" textlink="">
      <xdr:nvSpPr>
        <xdr:cNvPr id="165" name="Text Box 164">
          <a:extLst>
            <a:ext uri="{FF2B5EF4-FFF2-40B4-BE49-F238E27FC236}">
              <a16:creationId xmlns="" xmlns:a16="http://schemas.microsoft.com/office/drawing/2014/main" id="{00000000-0008-0000-0400-000060000000}"/>
            </a:ext>
          </a:extLst>
        </xdr:cNvPr>
        <xdr:cNvSpPr txBox="1">
          <a:spLocks noChangeArrowheads="1"/>
        </xdr:cNvSpPr>
      </xdr:nvSpPr>
      <xdr:spPr bwMode="auto">
        <a:xfrm>
          <a:off x="5121178" y="2475046"/>
          <a:ext cx="63912" cy="895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11</xdr:row>
      <xdr:rowOff>189046</xdr:rowOff>
    </xdr:from>
    <xdr:to>
      <xdr:col>6</xdr:col>
      <xdr:colOff>3490</xdr:colOff>
      <xdr:row>12</xdr:row>
      <xdr:rowOff>69084</xdr:rowOff>
    </xdr:to>
    <xdr:sp macro="" textlink="">
      <xdr:nvSpPr>
        <xdr:cNvPr id="166" name="Text Box 164">
          <a:extLst>
            <a:ext uri="{FF2B5EF4-FFF2-40B4-BE49-F238E27FC236}">
              <a16:creationId xmlns="" xmlns:a16="http://schemas.microsoft.com/office/drawing/2014/main" id="{00000000-0008-0000-0400-000061000000}"/>
            </a:ext>
          </a:extLst>
        </xdr:cNvPr>
        <xdr:cNvSpPr txBox="1">
          <a:spLocks noChangeArrowheads="1"/>
        </xdr:cNvSpPr>
      </xdr:nvSpPr>
      <xdr:spPr bwMode="auto">
        <a:xfrm>
          <a:off x="5121178" y="2684596"/>
          <a:ext cx="63912" cy="89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12</xdr:row>
      <xdr:rowOff>189046</xdr:rowOff>
    </xdr:from>
    <xdr:to>
      <xdr:col>6</xdr:col>
      <xdr:colOff>3490</xdr:colOff>
      <xdr:row>13</xdr:row>
      <xdr:rowOff>69082</xdr:rowOff>
    </xdr:to>
    <xdr:sp macro="" textlink="">
      <xdr:nvSpPr>
        <xdr:cNvPr id="167" name="Text Box 164">
          <a:extLst>
            <a:ext uri="{FF2B5EF4-FFF2-40B4-BE49-F238E27FC236}">
              <a16:creationId xmlns="" xmlns:a16="http://schemas.microsoft.com/office/drawing/2014/main" id="{00000000-0008-0000-0400-000062000000}"/>
            </a:ext>
          </a:extLst>
        </xdr:cNvPr>
        <xdr:cNvSpPr txBox="1">
          <a:spLocks noChangeArrowheads="1"/>
        </xdr:cNvSpPr>
      </xdr:nvSpPr>
      <xdr:spPr bwMode="auto">
        <a:xfrm>
          <a:off x="5121178" y="2894146"/>
          <a:ext cx="63912" cy="895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14</xdr:row>
      <xdr:rowOff>189046</xdr:rowOff>
    </xdr:from>
    <xdr:to>
      <xdr:col>6</xdr:col>
      <xdr:colOff>3490</xdr:colOff>
      <xdr:row>15</xdr:row>
      <xdr:rowOff>69083</xdr:rowOff>
    </xdr:to>
    <xdr:sp macro="" textlink="">
      <xdr:nvSpPr>
        <xdr:cNvPr id="168" name="Text Box 164">
          <a:extLst>
            <a:ext uri="{FF2B5EF4-FFF2-40B4-BE49-F238E27FC236}">
              <a16:creationId xmlns="" xmlns:a16="http://schemas.microsoft.com/office/drawing/2014/main" id="{00000000-0008-0000-0400-000063000000}"/>
            </a:ext>
          </a:extLst>
        </xdr:cNvPr>
        <xdr:cNvSpPr txBox="1">
          <a:spLocks noChangeArrowheads="1"/>
        </xdr:cNvSpPr>
      </xdr:nvSpPr>
      <xdr:spPr bwMode="auto">
        <a:xfrm>
          <a:off x="5121178" y="3313246"/>
          <a:ext cx="63912" cy="89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13</xdr:row>
      <xdr:rowOff>189046</xdr:rowOff>
    </xdr:from>
    <xdr:to>
      <xdr:col>6</xdr:col>
      <xdr:colOff>3490</xdr:colOff>
      <xdr:row>14</xdr:row>
      <xdr:rowOff>69082</xdr:rowOff>
    </xdr:to>
    <xdr:sp macro="" textlink="">
      <xdr:nvSpPr>
        <xdr:cNvPr id="169" name="Text Box 164">
          <a:extLst>
            <a:ext uri="{FF2B5EF4-FFF2-40B4-BE49-F238E27FC236}">
              <a16:creationId xmlns="" xmlns:a16="http://schemas.microsoft.com/office/drawing/2014/main" id="{00000000-0008-0000-0400-000064000000}"/>
            </a:ext>
          </a:extLst>
        </xdr:cNvPr>
        <xdr:cNvSpPr txBox="1">
          <a:spLocks noChangeArrowheads="1"/>
        </xdr:cNvSpPr>
      </xdr:nvSpPr>
      <xdr:spPr bwMode="auto">
        <a:xfrm>
          <a:off x="5121178" y="3103696"/>
          <a:ext cx="63912" cy="895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14</xdr:row>
      <xdr:rowOff>0</xdr:rowOff>
    </xdr:from>
    <xdr:to>
      <xdr:col>6</xdr:col>
      <xdr:colOff>3490</xdr:colOff>
      <xdr:row>14</xdr:row>
      <xdr:rowOff>89587</xdr:rowOff>
    </xdr:to>
    <xdr:sp macro="" textlink="">
      <xdr:nvSpPr>
        <xdr:cNvPr id="170" name="Text Box 164">
          <a:extLst>
            <a:ext uri="{FF2B5EF4-FFF2-40B4-BE49-F238E27FC236}">
              <a16:creationId xmlns="" xmlns:a16="http://schemas.microsoft.com/office/drawing/2014/main" id="{00000000-0008-0000-0400-000065000000}"/>
            </a:ext>
          </a:extLst>
        </xdr:cNvPr>
        <xdr:cNvSpPr txBox="1">
          <a:spLocks noChangeArrowheads="1"/>
        </xdr:cNvSpPr>
      </xdr:nvSpPr>
      <xdr:spPr bwMode="auto">
        <a:xfrm>
          <a:off x="5121178" y="3124200"/>
          <a:ext cx="63912" cy="89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16</xdr:row>
      <xdr:rowOff>189046</xdr:rowOff>
    </xdr:from>
    <xdr:to>
      <xdr:col>6</xdr:col>
      <xdr:colOff>3490</xdr:colOff>
      <xdr:row>17</xdr:row>
      <xdr:rowOff>70203</xdr:rowOff>
    </xdr:to>
    <xdr:sp macro="" textlink="">
      <xdr:nvSpPr>
        <xdr:cNvPr id="171" name="Text Box 164">
          <a:extLst>
            <a:ext uri="{FF2B5EF4-FFF2-40B4-BE49-F238E27FC236}">
              <a16:creationId xmlns="" xmlns:a16="http://schemas.microsoft.com/office/drawing/2014/main" id="{00000000-0008-0000-0400-000066000000}"/>
            </a:ext>
          </a:extLst>
        </xdr:cNvPr>
        <xdr:cNvSpPr txBox="1">
          <a:spLocks noChangeArrowheads="1"/>
        </xdr:cNvSpPr>
      </xdr:nvSpPr>
      <xdr:spPr bwMode="auto">
        <a:xfrm>
          <a:off x="5121178" y="3732346"/>
          <a:ext cx="63912" cy="907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15</xdr:row>
      <xdr:rowOff>189046</xdr:rowOff>
    </xdr:from>
    <xdr:to>
      <xdr:col>6</xdr:col>
      <xdr:colOff>3490</xdr:colOff>
      <xdr:row>16</xdr:row>
      <xdr:rowOff>136318</xdr:rowOff>
    </xdr:to>
    <xdr:sp macro="" textlink="">
      <xdr:nvSpPr>
        <xdr:cNvPr id="172" name="Text Box 164">
          <a:extLst>
            <a:ext uri="{FF2B5EF4-FFF2-40B4-BE49-F238E27FC236}">
              <a16:creationId xmlns="" xmlns:a16="http://schemas.microsoft.com/office/drawing/2014/main" id="{00000000-0008-0000-0400-000067000000}"/>
            </a:ext>
          </a:extLst>
        </xdr:cNvPr>
        <xdr:cNvSpPr txBox="1">
          <a:spLocks noChangeArrowheads="1"/>
        </xdr:cNvSpPr>
      </xdr:nvSpPr>
      <xdr:spPr bwMode="auto">
        <a:xfrm>
          <a:off x="5121178" y="3522796"/>
          <a:ext cx="63912" cy="156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22</xdr:row>
      <xdr:rowOff>189046</xdr:rowOff>
    </xdr:from>
    <xdr:to>
      <xdr:col>6</xdr:col>
      <xdr:colOff>3490</xdr:colOff>
      <xdr:row>23</xdr:row>
      <xdr:rowOff>65721</xdr:rowOff>
    </xdr:to>
    <xdr:sp macro="" textlink="">
      <xdr:nvSpPr>
        <xdr:cNvPr id="173" name="Text Box 164">
          <a:extLst>
            <a:ext uri="{FF2B5EF4-FFF2-40B4-BE49-F238E27FC236}">
              <a16:creationId xmlns="" xmlns:a16="http://schemas.microsoft.com/office/drawing/2014/main" id="{00000000-0008-0000-0400-000068000000}"/>
            </a:ext>
          </a:extLst>
        </xdr:cNvPr>
        <xdr:cNvSpPr txBox="1">
          <a:spLocks noChangeArrowheads="1"/>
        </xdr:cNvSpPr>
      </xdr:nvSpPr>
      <xdr:spPr bwMode="auto">
        <a:xfrm>
          <a:off x="5121178" y="4989646"/>
          <a:ext cx="63912" cy="8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23</xdr:row>
      <xdr:rowOff>189046</xdr:rowOff>
    </xdr:from>
    <xdr:to>
      <xdr:col>6</xdr:col>
      <xdr:colOff>3490</xdr:colOff>
      <xdr:row>24</xdr:row>
      <xdr:rowOff>65721</xdr:rowOff>
    </xdr:to>
    <xdr:sp macro="" textlink="">
      <xdr:nvSpPr>
        <xdr:cNvPr id="174" name="Text Box 164">
          <a:extLst>
            <a:ext uri="{FF2B5EF4-FFF2-40B4-BE49-F238E27FC236}">
              <a16:creationId xmlns="" xmlns:a16="http://schemas.microsoft.com/office/drawing/2014/main" id="{00000000-0008-0000-0400-000069000000}"/>
            </a:ext>
          </a:extLst>
        </xdr:cNvPr>
        <xdr:cNvSpPr txBox="1">
          <a:spLocks noChangeArrowheads="1"/>
        </xdr:cNvSpPr>
      </xdr:nvSpPr>
      <xdr:spPr bwMode="auto">
        <a:xfrm>
          <a:off x="5121178" y="5199196"/>
          <a:ext cx="63912" cy="8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23</xdr:row>
      <xdr:rowOff>189046</xdr:rowOff>
    </xdr:from>
    <xdr:to>
      <xdr:col>6</xdr:col>
      <xdr:colOff>3490</xdr:colOff>
      <xdr:row>24</xdr:row>
      <xdr:rowOff>65721</xdr:rowOff>
    </xdr:to>
    <xdr:sp macro="" textlink="">
      <xdr:nvSpPr>
        <xdr:cNvPr id="175" name="Text Box 164">
          <a:extLst>
            <a:ext uri="{FF2B5EF4-FFF2-40B4-BE49-F238E27FC236}">
              <a16:creationId xmlns="" xmlns:a16="http://schemas.microsoft.com/office/drawing/2014/main" id="{00000000-0008-0000-0400-00006A000000}"/>
            </a:ext>
          </a:extLst>
        </xdr:cNvPr>
        <xdr:cNvSpPr txBox="1">
          <a:spLocks noChangeArrowheads="1"/>
        </xdr:cNvSpPr>
      </xdr:nvSpPr>
      <xdr:spPr bwMode="auto">
        <a:xfrm>
          <a:off x="5121178" y="5199196"/>
          <a:ext cx="63912" cy="8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11</xdr:row>
      <xdr:rowOff>189046</xdr:rowOff>
    </xdr:from>
    <xdr:to>
      <xdr:col>6</xdr:col>
      <xdr:colOff>3490</xdr:colOff>
      <xdr:row>12</xdr:row>
      <xdr:rowOff>69084</xdr:rowOff>
    </xdr:to>
    <xdr:sp macro="" textlink="">
      <xdr:nvSpPr>
        <xdr:cNvPr id="176" name="Text Box 164">
          <a:extLst>
            <a:ext uri="{FF2B5EF4-FFF2-40B4-BE49-F238E27FC236}">
              <a16:creationId xmlns="" xmlns:a16="http://schemas.microsoft.com/office/drawing/2014/main" id="{00000000-0008-0000-0400-00006B000000}"/>
            </a:ext>
          </a:extLst>
        </xdr:cNvPr>
        <xdr:cNvSpPr txBox="1">
          <a:spLocks noChangeArrowheads="1"/>
        </xdr:cNvSpPr>
      </xdr:nvSpPr>
      <xdr:spPr bwMode="auto">
        <a:xfrm>
          <a:off x="5121178" y="2684596"/>
          <a:ext cx="63912" cy="89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12</xdr:row>
      <xdr:rowOff>189046</xdr:rowOff>
    </xdr:from>
    <xdr:to>
      <xdr:col>6</xdr:col>
      <xdr:colOff>3490</xdr:colOff>
      <xdr:row>13</xdr:row>
      <xdr:rowOff>69082</xdr:rowOff>
    </xdr:to>
    <xdr:sp macro="" textlink="">
      <xdr:nvSpPr>
        <xdr:cNvPr id="177" name="Text Box 164">
          <a:extLst>
            <a:ext uri="{FF2B5EF4-FFF2-40B4-BE49-F238E27FC236}">
              <a16:creationId xmlns="" xmlns:a16="http://schemas.microsoft.com/office/drawing/2014/main" id="{00000000-0008-0000-0400-00006C000000}"/>
            </a:ext>
          </a:extLst>
        </xdr:cNvPr>
        <xdr:cNvSpPr txBox="1">
          <a:spLocks noChangeArrowheads="1"/>
        </xdr:cNvSpPr>
      </xdr:nvSpPr>
      <xdr:spPr bwMode="auto">
        <a:xfrm>
          <a:off x="5121178" y="2894146"/>
          <a:ext cx="63912" cy="895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930178</xdr:colOff>
      <xdr:row>25</xdr:row>
      <xdr:rowOff>179521</xdr:rowOff>
    </xdr:from>
    <xdr:to>
      <xdr:col>6</xdr:col>
      <xdr:colOff>32065</xdr:colOff>
      <xdr:row>26</xdr:row>
      <xdr:rowOff>56195</xdr:rowOff>
    </xdr:to>
    <xdr:sp macro="" textlink="">
      <xdr:nvSpPr>
        <xdr:cNvPr id="178" name="Text Box 164">
          <a:extLst>
            <a:ext uri="{FF2B5EF4-FFF2-40B4-BE49-F238E27FC236}">
              <a16:creationId xmlns="" xmlns:a16="http://schemas.microsoft.com/office/drawing/2014/main" id="{00000000-0008-0000-0400-00006D000000}"/>
            </a:ext>
          </a:extLst>
        </xdr:cNvPr>
        <xdr:cNvSpPr txBox="1">
          <a:spLocks noChangeArrowheads="1"/>
        </xdr:cNvSpPr>
      </xdr:nvSpPr>
      <xdr:spPr bwMode="auto">
        <a:xfrm>
          <a:off x="5149753" y="5399221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25</xdr:row>
      <xdr:rowOff>189046</xdr:rowOff>
    </xdr:from>
    <xdr:to>
      <xdr:col>6</xdr:col>
      <xdr:colOff>3490</xdr:colOff>
      <xdr:row>26</xdr:row>
      <xdr:rowOff>65720</xdr:rowOff>
    </xdr:to>
    <xdr:sp macro="" textlink="">
      <xdr:nvSpPr>
        <xdr:cNvPr id="179" name="Text Box 164">
          <a:extLst>
            <a:ext uri="{FF2B5EF4-FFF2-40B4-BE49-F238E27FC236}">
              <a16:creationId xmlns="" xmlns:a16="http://schemas.microsoft.com/office/drawing/2014/main" id="{00000000-0008-0000-0400-00006E000000}"/>
            </a:ext>
          </a:extLst>
        </xdr:cNvPr>
        <xdr:cNvSpPr txBox="1">
          <a:spLocks noChangeArrowheads="1"/>
        </xdr:cNvSpPr>
      </xdr:nvSpPr>
      <xdr:spPr bwMode="auto">
        <a:xfrm>
          <a:off x="5121178" y="54087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25</xdr:row>
      <xdr:rowOff>189046</xdr:rowOff>
    </xdr:from>
    <xdr:to>
      <xdr:col>6</xdr:col>
      <xdr:colOff>3490</xdr:colOff>
      <xdr:row>26</xdr:row>
      <xdr:rowOff>65720</xdr:rowOff>
    </xdr:to>
    <xdr:sp macro="" textlink="">
      <xdr:nvSpPr>
        <xdr:cNvPr id="180" name="Text Box 164">
          <a:extLst>
            <a:ext uri="{FF2B5EF4-FFF2-40B4-BE49-F238E27FC236}">
              <a16:creationId xmlns="" xmlns:a16="http://schemas.microsoft.com/office/drawing/2014/main" id="{00000000-0008-0000-0400-00006F000000}"/>
            </a:ext>
          </a:extLst>
        </xdr:cNvPr>
        <xdr:cNvSpPr txBox="1">
          <a:spLocks noChangeArrowheads="1"/>
        </xdr:cNvSpPr>
      </xdr:nvSpPr>
      <xdr:spPr bwMode="auto">
        <a:xfrm>
          <a:off x="5121178" y="54087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901603</xdr:colOff>
      <xdr:row>26</xdr:row>
      <xdr:rowOff>189046</xdr:rowOff>
    </xdr:from>
    <xdr:ext cx="63912" cy="86224"/>
    <xdr:sp macro="" textlink="">
      <xdr:nvSpPr>
        <xdr:cNvPr id="181" name="Text Box 164">
          <a:extLst>
            <a:ext uri="{FF2B5EF4-FFF2-40B4-BE49-F238E27FC236}">
              <a16:creationId xmlns="" xmlns:a16="http://schemas.microsoft.com/office/drawing/2014/main" id="{00000000-0008-0000-0400-000070000000}"/>
            </a:ext>
          </a:extLst>
        </xdr:cNvPr>
        <xdr:cNvSpPr txBox="1">
          <a:spLocks noChangeArrowheads="1"/>
        </xdr:cNvSpPr>
      </xdr:nvSpPr>
      <xdr:spPr bwMode="auto">
        <a:xfrm>
          <a:off x="5121178" y="56182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26</xdr:row>
      <xdr:rowOff>189046</xdr:rowOff>
    </xdr:from>
    <xdr:ext cx="63912" cy="86224"/>
    <xdr:sp macro="" textlink="">
      <xdr:nvSpPr>
        <xdr:cNvPr id="182" name="Text Box 164">
          <a:extLst>
            <a:ext uri="{FF2B5EF4-FFF2-40B4-BE49-F238E27FC236}">
              <a16:creationId xmlns="" xmlns:a16="http://schemas.microsoft.com/office/drawing/2014/main" id="{00000000-0008-0000-0400-000071000000}"/>
            </a:ext>
          </a:extLst>
        </xdr:cNvPr>
        <xdr:cNvSpPr txBox="1">
          <a:spLocks noChangeArrowheads="1"/>
        </xdr:cNvSpPr>
      </xdr:nvSpPr>
      <xdr:spPr bwMode="auto">
        <a:xfrm>
          <a:off x="5121178" y="56182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26</xdr:row>
      <xdr:rowOff>189046</xdr:rowOff>
    </xdr:from>
    <xdr:ext cx="63912" cy="86224"/>
    <xdr:sp macro="" textlink="">
      <xdr:nvSpPr>
        <xdr:cNvPr id="183" name="Text Box 164">
          <a:extLst>
            <a:ext uri="{FF2B5EF4-FFF2-40B4-BE49-F238E27FC236}">
              <a16:creationId xmlns="" xmlns:a16="http://schemas.microsoft.com/office/drawing/2014/main" id="{00000000-0008-0000-0400-000072000000}"/>
            </a:ext>
          </a:extLst>
        </xdr:cNvPr>
        <xdr:cNvSpPr txBox="1">
          <a:spLocks noChangeArrowheads="1"/>
        </xdr:cNvSpPr>
      </xdr:nvSpPr>
      <xdr:spPr bwMode="auto">
        <a:xfrm>
          <a:off x="5121178" y="56182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26</xdr:row>
      <xdr:rowOff>189046</xdr:rowOff>
    </xdr:from>
    <xdr:ext cx="63912" cy="86224"/>
    <xdr:sp macro="" textlink="">
      <xdr:nvSpPr>
        <xdr:cNvPr id="184" name="Text Box 164">
          <a:extLst>
            <a:ext uri="{FF2B5EF4-FFF2-40B4-BE49-F238E27FC236}">
              <a16:creationId xmlns="" xmlns:a16="http://schemas.microsoft.com/office/drawing/2014/main" id="{00000000-0008-0000-0400-000073000000}"/>
            </a:ext>
          </a:extLst>
        </xdr:cNvPr>
        <xdr:cNvSpPr txBox="1">
          <a:spLocks noChangeArrowheads="1"/>
        </xdr:cNvSpPr>
      </xdr:nvSpPr>
      <xdr:spPr bwMode="auto">
        <a:xfrm>
          <a:off x="5121178" y="56182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26</xdr:row>
      <xdr:rowOff>189046</xdr:rowOff>
    </xdr:from>
    <xdr:ext cx="63912" cy="86224"/>
    <xdr:sp macro="" textlink="">
      <xdr:nvSpPr>
        <xdr:cNvPr id="185" name="Text Box 164">
          <a:extLst>
            <a:ext uri="{FF2B5EF4-FFF2-40B4-BE49-F238E27FC236}">
              <a16:creationId xmlns="" xmlns:a16="http://schemas.microsoft.com/office/drawing/2014/main" id="{00000000-0008-0000-0400-000074000000}"/>
            </a:ext>
          </a:extLst>
        </xdr:cNvPr>
        <xdr:cNvSpPr txBox="1">
          <a:spLocks noChangeArrowheads="1"/>
        </xdr:cNvSpPr>
      </xdr:nvSpPr>
      <xdr:spPr bwMode="auto">
        <a:xfrm>
          <a:off x="5121178" y="56182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26</xdr:row>
      <xdr:rowOff>189046</xdr:rowOff>
    </xdr:from>
    <xdr:ext cx="63912" cy="86224"/>
    <xdr:sp macro="" textlink="">
      <xdr:nvSpPr>
        <xdr:cNvPr id="186" name="Text Box 164">
          <a:extLst>
            <a:ext uri="{FF2B5EF4-FFF2-40B4-BE49-F238E27FC236}">
              <a16:creationId xmlns="" xmlns:a16="http://schemas.microsoft.com/office/drawing/2014/main" id="{00000000-0008-0000-0400-000075000000}"/>
            </a:ext>
          </a:extLst>
        </xdr:cNvPr>
        <xdr:cNvSpPr txBox="1">
          <a:spLocks noChangeArrowheads="1"/>
        </xdr:cNvSpPr>
      </xdr:nvSpPr>
      <xdr:spPr bwMode="auto">
        <a:xfrm>
          <a:off x="5121178" y="56182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9</xdr:row>
      <xdr:rowOff>189046</xdr:rowOff>
    </xdr:from>
    <xdr:ext cx="63912" cy="89586"/>
    <xdr:sp macro="" textlink="">
      <xdr:nvSpPr>
        <xdr:cNvPr id="187" name="Text Box 164">
          <a:extLst>
            <a:ext uri="{FF2B5EF4-FFF2-40B4-BE49-F238E27FC236}">
              <a16:creationId xmlns="" xmlns:a16="http://schemas.microsoft.com/office/drawing/2014/main" id="{00000000-0008-0000-0400-00009D000000}"/>
            </a:ext>
          </a:extLst>
        </xdr:cNvPr>
        <xdr:cNvSpPr txBox="1">
          <a:spLocks noChangeArrowheads="1"/>
        </xdr:cNvSpPr>
      </xdr:nvSpPr>
      <xdr:spPr bwMode="auto">
        <a:xfrm>
          <a:off x="5121178" y="2265496"/>
          <a:ext cx="63912" cy="895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916145</xdr:colOff>
      <xdr:row>6</xdr:row>
      <xdr:rowOff>21813</xdr:rowOff>
    </xdr:from>
    <xdr:to>
      <xdr:col>5</xdr:col>
      <xdr:colOff>932846</xdr:colOff>
      <xdr:row>7</xdr:row>
      <xdr:rowOff>5248</xdr:rowOff>
    </xdr:to>
    <xdr:sp macro="" textlink="">
      <xdr:nvSpPr>
        <xdr:cNvPr id="188" name="Text Box 26">
          <a:extLst>
            <a:ext uri="{FF2B5EF4-FFF2-40B4-BE49-F238E27FC236}">
              <a16:creationId xmlns="" xmlns:a16="http://schemas.microsoft.com/office/drawing/2014/main" id="{00000000-0008-0000-0400-0000D5000000}"/>
            </a:ext>
          </a:extLst>
        </xdr:cNvPr>
        <xdr:cNvSpPr txBox="1">
          <a:spLocks noChangeArrowheads="1"/>
        </xdr:cNvSpPr>
      </xdr:nvSpPr>
      <xdr:spPr bwMode="auto">
        <a:xfrm>
          <a:off x="5135720" y="1469613"/>
          <a:ext cx="16701" cy="192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8</xdr:row>
      <xdr:rowOff>189046</xdr:rowOff>
    </xdr:from>
    <xdr:to>
      <xdr:col>6</xdr:col>
      <xdr:colOff>3490</xdr:colOff>
      <xdr:row>9</xdr:row>
      <xdr:rowOff>69083</xdr:rowOff>
    </xdr:to>
    <xdr:sp macro="" textlink="">
      <xdr:nvSpPr>
        <xdr:cNvPr id="189" name="Text Box 164">
          <a:extLst>
            <a:ext uri="{FF2B5EF4-FFF2-40B4-BE49-F238E27FC236}">
              <a16:creationId xmlns="" xmlns:a16="http://schemas.microsoft.com/office/drawing/2014/main" id="{00000000-0008-0000-0400-0000F7000000}"/>
            </a:ext>
          </a:extLst>
        </xdr:cNvPr>
        <xdr:cNvSpPr txBox="1">
          <a:spLocks noChangeArrowheads="1"/>
        </xdr:cNvSpPr>
      </xdr:nvSpPr>
      <xdr:spPr bwMode="auto">
        <a:xfrm>
          <a:off x="5121178" y="2055946"/>
          <a:ext cx="63912" cy="89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12</xdr:row>
      <xdr:rowOff>0</xdr:rowOff>
    </xdr:from>
    <xdr:to>
      <xdr:col>6</xdr:col>
      <xdr:colOff>3490</xdr:colOff>
      <xdr:row>12</xdr:row>
      <xdr:rowOff>89588</xdr:rowOff>
    </xdr:to>
    <xdr:sp macro="" textlink="">
      <xdr:nvSpPr>
        <xdr:cNvPr id="190" name="Text Box 164">
          <a:extLst>
            <a:ext uri="{FF2B5EF4-FFF2-40B4-BE49-F238E27FC236}">
              <a16:creationId xmlns="" xmlns:a16="http://schemas.microsoft.com/office/drawing/2014/main" id="{00000000-0008-0000-0400-0000F8000000}"/>
            </a:ext>
          </a:extLst>
        </xdr:cNvPr>
        <xdr:cNvSpPr txBox="1">
          <a:spLocks noChangeArrowheads="1"/>
        </xdr:cNvSpPr>
      </xdr:nvSpPr>
      <xdr:spPr bwMode="auto">
        <a:xfrm>
          <a:off x="5121178" y="2705100"/>
          <a:ext cx="63912" cy="89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14</xdr:row>
      <xdr:rowOff>189046</xdr:rowOff>
    </xdr:from>
    <xdr:to>
      <xdr:col>6</xdr:col>
      <xdr:colOff>3490</xdr:colOff>
      <xdr:row>15</xdr:row>
      <xdr:rowOff>70204</xdr:rowOff>
    </xdr:to>
    <xdr:sp macro="" textlink="">
      <xdr:nvSpPr>
        <xdr:cNvPr id="191" name="Text Box 164">
          <a:extLst>
            <a:ext uri="{FF2B5EF4-FFF2-40B4-BE49-F238E27FC236}">
              <a16:creationId xmlns="" xmlns:a16="http://schemas.microsoft.com/office/drawing/2014/main" id="{00000000-0008-0000-0400-0000F9000000}"/>
            </a:ext>
          </a:extLst>
        </xdr:cNvPr>
        <xdr:cNvSpPr txBox="1">
          <a:spLocks noChangeArrowheads="1"/>
        </xdr:cNvSpPr>
      </xdr:nvSpPr>
      <xdr:spPr bwMode="auto">
        <a:xfrm>
          <a:off x="5121178" y="3313246"/>
          <a:ext cx="63912" cy="907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20</xdr:row>
      <xdr:rowOff>189046</xdr:rowOff>
    </xdr:from>
    <xdr:to>
      <xdr:col>6</xdr:col>
      <xdr:colOff>3490</xdr:colOff>
      <xdr:row>21</xdr:row>
      <xdr:rowOff>65722</xdr:rowOff>
    </xdr:to>
    <xdr:sp macro="" textlink="">
      <xdr:nvSpPr>
        <xdr:cNvPr id="192" name="Text Box 164">
          <a:extLst>
            <a:ext uri="{FF2B5EF4-FFF2-40B4-BE49-F238E27FC236}">
              <a16:creationId xmlns="" xmlns:a16="http://schemas.microsoft.com/office/drawing/2014/main" id="{00000000-0008-0000-0400-0000FA000000}"/>
            </a:ext>
          </a:extLst>
        </xdr:cNvPr>
        <xdr:cNvSpPr txBox="1">
          <a:spLocks noChangeArrowheads="1"/>
        </xdr:cNvSpPr>
      </xdr:nvSpPr>
      <xdr:spPr bwMode="auto">
        <a:xfrm>
          <a:off x="5121178" y="4570546"/>
          <a:ext cx="63912" cy="862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22</xdr:row>
      <xdr:rowOff>189046</xdr:rowOff>
    </xdr:from>
    <xdr:to>
      <xdr:col>6</xdr:col>
      <xdr:colOff>3490</xdr:colOff>
      <xdr:row>23</xdr:row>
      <xdr:rowOff>65721</xdr:rowOff>
    </xdr:to>
    <xdr:sp macro="" textlink="">
      <xdr:nvSpPr>
        <xdr:cNvPr id="193" name="Text Box 164">
          <a:extLst>
            <a:ext uri="{FF2B5EF4-FFF2-40B4-BE49-F238E27FC236}">
              <a16:creationId xmlns="" xmlns:a16="http://schemas.microsoft.com/office/drawing/2014/main" id="{00000000-0008-0000-0400-0000FB000000}"/>
            </a:ext>
          </a:extLst>
        </xdr:cNvPr>
        <xdr:cNvSpPr txBox="1">
          <a:spLocks noChangeArrowheads="1"/>
        </xdr:cNvSpPr>
      </xdr:nvSpPr>
      <xdr:spPr bwMode="auto">
        <a:xfrm>
          <a:off x="5121178" y="4989646"/>
          <a:ext cx="63912" cy="8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9</xdr:row>
      <xdr:rowOff>189046</xdr:rowOff>
    </xdr:from>
    <xdr:to>
      <xdr:col>6</xdr:col>
      <xdr:colOff>3490</xdr:colOff>
      <xdr:row>10</xdr:row>
      <xdr:rowOff>69082</xdr:rowOff>
    </xdr:to>
    <xdr:sp macro="" textlink="">
      <xdr:nvSpPr>
        <xdr:cNvPr id="194" name="Text Box 164">
          <a:extLst>
            <a:ext uri="{FF2B5EF4-FFF2-40B4-BE49-F238E27FC236}">
              <a16:creationId xmlns="" xmlns:a16="http://schemas.microsoft.com/office/drawing/2014/main" id="{00000000-0008-0000-0400-0000FC000000}"/>
            </a:ext>
          </a:extLst>
        </xdr:cNvPr>
        <xdr:cNvSpPr txBox="1">
          <a:spLocks noChangeArrowheads="1"/>
        </xdr:cNvSpPr>
      </xdr:nvSpPr>
      <xdr:spPr bwMode="auto">
        <a:xfrm>
          <a:off x="5121178" y="2265496"/>
          <a:ext cx="63912" cy="895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10</xdr:row>
      <xdr:rowOff>189046</xdr:rowOff>
    </xdr:from>
    <xdr:to>
      <xdr:col>6</xdr:col>
      <xdr:colOff>3490</xdr:colOff>
      <xdr:row>11</xdr:row>
      <xdr:rowOff>69084</xdr:rowOff>
    </xdr:to>
    <xdr:sp macro="" textlink="">
      <xdr:nvSpPr>
        <xdr:cNvPr id="195" name="Text Box 164">
          <a:extLst>
            <a:ext uri="{FF2B5EF4-FFF2-40B4-BE49-F238E27FC236}">
              <a16:creationId xmlns="" xmlns:a16="http://schemas.microsoft.com/office/drawing/2014/main" id="{00000000-0008-0000-0400-0000FD000000}"/>
            </a:ext>
          </a:extLst>
        </xdr:cNvPr>
        <xdr:cNvSpPr txBox="1">
          <a:spLocks noChangeArrowheads="1"/>
        </xdr:cNvSpPr>
      </xdr:nvSpPr>
      <xdr:spPr bwMode="auto">
        <a:xfrm>
          <a:off x="5121178" y="2475046"/>
          <a:ext cx="63912" cy="89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11</xdr:row>
      <xdr:rowOff>189046</xdr:rowOff>
    </xdr:from>
    <xdr:to>
      <xdr:col>6</xdr:col>
      <xdr:colOff>3490</xdr:colOff>
      <xdr:row>12</xdr:row>
      <xdr:rowOff>69082</xdr:rowOff>
    </xdr:to>
    <xdr:sp macro="" textlink="">
      <xdr:nvSpPr>
        <xdr:cNvPr id="196" name="Text Box 164">
          <a:extLst>
            <a:ext uri="{FF2B5EF4-FFF2-40B4-BE49-F238E27FC236}">
              <a16:creationId xmlns="" xmlns:a16="http://schemas.microsoft.com/office/drawing/2014/main" id="{00000000-0008-0000-0400-0000FE000000}"/>
            </a:ext>
          </a:extLst>
        </xdr:cNvPr>
        <xdr:cNvSpPr txBox="1">
          <a:spLocks noChangeArrowheads="1"/>
        </xdr:cNvSpPr>
      </xdr:nvSpPr>
      <xdr:spPr bwMode="auto">
        <a:xfrm>
          <a:off x="5121178" y="2684596"/>
          <a:ext cx="63912" cy="895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13</xdr:row>
      <xdr:rowOff>189046</xdr:rowOff>
    </xdr:from>
    <xdr:to>
      <xdr:col>6</xdr:col>
      <xdr:colOff>3490</xdr:colOff>
      <xdr:row>14</xdr:row>
      <xdr:rowOff>69083</xdr:rowOff>
    </xdr:to>
    <xdr:sp macro="" textlink="">
      <xdr:nvSpPr>
        <xdr:cNvPr id="197" name="Text Box 164">
          <a:extLst>
            <a:ext uri="{FF2B5EF4-FFF2-40B4-BE49-F238E27FC236}">
              <a16:creationId xmlns="" xmlns:a16="http://schemas.microsoft.com/office/drawing/2014/main" id="{00000000-0008-0000-0400-0000FF000000}"/>
            </a:ext>
          </a:extLst>
        </xdr:cNvPr>
        <xdr:cNvSpPr txBox="1">
          <a:spLocks noChangeArrowheads="1"/>
        </xdr:cNvSpPr>
      </xdr:nvSpPr>
      <xdr:spPr bwMode="auto">
        <a:xfrm>
          <a:off x="5121178" y="3103696"/>
          <a:ext cx="63912" cy="89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12</xdr:row>
      <xdr:rowOff>189046</xdr:rowOff>
    </xdr:from>
    <xdr:to>
      <xdr:col>6</xdr:col>
      <xdr:colOff>3490</xdr:colOff>
      <xdr:row>13</xdr:row>
      <xdr:rowOff>69082</xdr:rowOff>
    </xdr:to>
    <xdr:sp macro="" textlink="">
      <xdr:nvSpPr>
        <xdr:cNvPr id="198" name="Text Box 164">
          <a:extLst>
            <a:ext uri="{FF2B5EF4-FFF2-40B4-BE49-F238E27FC236}">
              <a16:creationId xmlns="" xmlns:a16="http://schemas.microsoft.com/office/drawing/2014/main" id="{00000000-0008-0000-0400-000000010000}"/>
            </a:ext>
          </a:extLst>
        </xdr:cNvPr>
        <xdr:cNvSpPr txBox="1">
          <a:spLocks noChangeArrowheads="1"/>
        </xdr:cNvSpPr>
      </xdr:nvSpPr>
      <xdr:spPr bwMode="auto">
        <a:xfrm>
          <a:off x="5121178" y="2894146"/>
          <a:ext cx="63912" cy="895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13</xdr:row>
      <xdr:rowOff>0</xdr:rowOff>
    </xdr:from>
    <xdr:to>
      <xdr:col>6</xdr:col>
      <xdr:colOff>3490</xdr:colOff>
      <xdr:row>13</xdr:row>
      <xdr:rowOff>89587</xdr:rowOff>
    </xdr:to>
    <xdr:sp macro="" textlink="">
      <xdr:nvSpPr>
        <xdr:cNvPr id="199" name="Text Box 164">
          <a:extLst>
            <a:ext uri="{FF2B5EF4-FFF2-40B4-BE49-F238E27FC236}">
              <a16:creationId xmlns="" xmlns:a16="http://schemas.microsoft.com/office/drawing/2014/main" id="{00000000-0008-0000-0400-000001010000}"/>
            </a:ext>
          </a:extLst>
        </xdr:cNvPr>
        <xdr:cNvSpPr txBox="1">
          <a:spLocks noChangeArrowheads="1"/>
        </xdr:cNvSpPr>
      </xdr:nvSpPr>
      <xdr:spPr bwMode="auto">
        <a:xfrm>
          <a:off x="5121178" y="2914650"/>
          <a:ext cx="63912" cy="89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15</xdr:row>
      <xdr:rowOff>189046</xdr:rowOff>
    </xdr:from>
    <xdr:to>
      <xdr:col>6</xdr:col>
      <xdr:colOff>3490</xdr:colOff>
      <xdr:row>16</xdr:row>
      <xdr:rowOff>70203</xdr:rowOff>
    </xdr:to>
    <xdr:sp macro="" textlink="">
      <xdr:nvSpPr>
        <xdr:cNvPr id="200" name="Text Box 164">
          <a:extLst>
            <a:ext uri="{FF2B5EF4-FFF2-40B4-BE49-F238E27FC236}">
              <a16:creationId xmlns="" xmlns:a16="http://schemas.microsoft.com/office/drawing/2014/main" id="{00000000-0008-0000-0400-000002010000}"/>
            </a:ext>
          </a:extLst>
        </xdr:cNvPr>
        <xdr:cNvSpPr txBox="1">
          <a:spLocks noChangeArrowheads="1"/>
        </xdr:cNvSpPr>
      </xdr:nvSpPr>
      <xdr:spPr bwMode="auto">
        <a:xfrm>
          <a:off x="5121178" y="3522796"/>
          <a:ext cx="63912" cy="907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14</xdr:row>
      <xdr:rowOff>189046</xdr:rowOff>
    </xdr:from>
    <xdr:to>
      <xdr:col>6</xdr:col>
      <xdr:colOff>3490</xdr:colOff>
      <xdr:row>15</xdr:row>
      <xdr:rowOff>136318</xdr:rowOff>
    </xdr:to>
    <xdr:sp macro="" textlink="">
      <xdr:nvSpPr>
        <xdr:cNvPr id="201" name="Text Box 164">
          <a:extLst>
            <a:ext uri="{FF2B5EF4-FFF2-40B4-BE49-F238E27FC236}">
              <a16:creationId xmlns="" xmlns:a16="http://schemas.microsoft.com/office/drawing/2014/main" id="{00000000-0008-0000-0400-000003010000}"/>
            </a:ext>
          </a:extLst>
        </xdr:cNvPr>
        <xdr:cNvSpPr txBox="1">
          <a:spLocks noChangeArrowheads="1"/>
        </xdr:cNvSpPr>
      </xdr:nvSpPr>
      <xdr:spPr bwMode="auto">
        <a:xfrm>
          <a:off x="5121178" y="3313246"/>
          <a:ext cx="63912" cy="156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21</xdr:row>
      <xdr:rowOff>189046</xdr:rowOff>
    </xdr:from>
    <xdr:to>
      <xdr:col>6</xdr:col>
      <xdr:colOff>3490</xdr:colOff>
      <xdr:row>22</xdr:row>
      <xdr:rowOff>65721</xdr:rowOff>
    </xdr:to>
    <xdr:sp macro="" textlink="">
      <xdr:nvSpPr>
        <xdr:cNvPr id="202" name="Text Box 164">
          <a:extLst>
            <a:ext uri="{FF2B5EF4-FFF2-40B4-BE49-F238E27FC236}">
              <a16:creationId xmlns="" xmlns:a16="http://schemas.microsoft.com/office/drawing/2014/main" id="{00000000-0008-0000-0400-000004010000}"/>
            </a:ext>
          </a:extLst>
        </xdr:cNvPr>
        <xdr:cNvSpPr txBox="1">
          <a:spLocks noChangeArrowheads="1"/>
        </xdr:cNvSpPr>
      </xdr:nvSpPr>
      <xdr:spPr bwMode="auto">
        <a:xfrm>
          <a:off x="5121178" y="4780096"/>
          <a:ext cx="63912" cy="8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22</xdr:row>
      <xdr:rowOff>189046</xdr:rowOff>
    </xdr:from>
    <xdr:to>
      <xdr:col>6</xdr:col>
      <xdr:colOff>3490</xdr:colOff>
      <xdr:row>23</xdr:row>
      <xdr:rowOff>65721</xdr:rowOff>
    </xdr:to>
    <xdr:sp macro="" textlink="">
      <xdr:nvSpPr>
        <xdr:cNvPr id="203" name="Text Box 164">
          <a:extLst>
            <a:ext uri="{FF2B5EF4-FFF2-40B4-BE49-F238E27FC236}">
              <a16:creationId xmlns="" xmlns:a16="http://schemas.microsoft.com/office/drawing/2014/main" id="{00000000-0008-0000-0400-000005010000}"/>
            </a:ext>
          </a:extLst>
        </xdr:cNvPr>
        <xdr:cNvSpPr txBox="1">
          <a:spLocks noChangeArrowheads="1"/>
        </xdr:cNvSpPr>
      </xdr:nvSpPr>
      <xdr:spPr bwMode="auto">
        <a:xfrm>
          <a:off x="5121178" y="4989646"/>
          <a:ext cx="63912" cy="8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22</xdr:row>
      <xdr:rowOff>189046</xdr:rowOff>
    </xdr:from>
    <xdr:to>
      <xdr:col>6</xdr:col>
      <xdr:colOff>3490</xdr:colOff>
      <xdr:row>23</xdr:row>
      <xdr:rowOff>65721</xdr:rowOff>
    </xdr:to>
    <xdr:sp macro="" textlink="">
      <xdr:nvSpPr>
        <xdr:cNvPr id="204" name="Text Box 164">
          <a:extLst>
            <a:ext uri="{FF2B5EF4-FFF2-40B4-BE49-F238E27FC236}">
              <a16:creationId xmlns="" xmlns:a16="http://schemas.microsoft.com/office/drawing/2014/main" id="{00000000-0008-0000-0400-000006010000}"/>
            </a:ext>
          </a:extLst>
        </xdr:cNvPr>
        <xdr:cNvSpPr txBox="1">
          <a:spLocks noChangeArrowheads="1"/>
        </xdr:cNvSpPr>
      </xdr:nvSpPr>
      <xdr:spPr bwMode="auto">
        <a:xfrm>
          <a:off x="5121178" y="4989646"/>
          <a:ext cx="63912" cy="8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10</xdr:row>
      <xdr:rowOff>189046</xdr:rowOff>
    </xdr:from>
    <xdr:to>
      <xdr:col>6</xdr:col>
      <xdr:colOff>3490</xdr:colOff>
      <xdr:row>11</xdr:row>
      <xdr:rowOff>69084</xdr:rowOff>
    </xdr:to>
    <xdr:sp macro="" textlink="">
      <xdr:nvSpPr>
        <xdr:cNvPr id="205" name="Text Box 164">
          <a:extLst>
            <a:ext uri="{FF2B5EF4-FFF2-40B4-BE49-F238E27FC236}">
              <a16:creationId xmlns="" xmlns:a16="http://schemas.microsoft.com/office/drawing/2014/main" id="{00000000-0008-0000-0400-000007010000}"/>
            </a:ext>
          </a:extLst>
        </xdr:cNvPr>
        <xdr:cNvSpPr txBox="1">
          <a:spLocks noChangeArrowheads="1"/>
        </xdr:cNvSpPr>
      </xdr:nvSpPr>
      <xdr:spPr bwMode="auto">
        <a:xfrm>
          <a:off x="5121178" y="2475046"/>
          <a:ext cx="63912" cy="89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11</xdr:row>
      <xdr:rowOff>189046</xdr:rowOff>
    </xdr:from>
    <xdr:to>
      <xdr:col>6</xdr:col>
      <xdr:colOff>3490</xdr:colOff>
      <xdr:row>12</xdr:row>
      <xdr:rowOff>69082</xdr:rowOff>
    </xdr:to>
    <xdr:sp macro="" textlink="">
      <xdr:nvSpPr>
        <xdr:cNvPr id="206" name="Text Box 164">
          <a:extLst>
            <a:ext uri="{FF2B5EF4-FFF2-40B4-BE49-F238E27FC236}">
              <a16:creationId xmlns="" xmlns:a16="http://schemas.microsoft.com/office/drawing/2014/main" id="{00000000-0008-0000-0400-000008010000}"/>
            </a:ext>
          </a:extLst>
        </xdr:cNvPr>
        <xdr:cNvSpPr txBox="1">
          <a:spLocks noChangeArrowheads="1"/>
        </xdr:cNvSpPr>
      </xdr:nvSpPr>
      <xdr:spPr bwMode="auto">
        <a:xfrm>
          <a:off x="5121178" y="2684596"/>
          <a:ext cx="63912" cy="895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23</xdr:row>
      <xdr:rowOff>189046</xdr:rowOff>
    </xdr:from>
    <xdr:to>
      <xdr:col>6</xdr:col>
      <xdr:colOff>3490</xdr:colOff>
      <xdr:row>24</xdr:row>
      <xdr:rowOff>65720</xdr:rowOff>
    </xdr:to>
    <xdr:sp macro="" textlink="">
      <xdr:nvSpPr>
        <xdr:cNvPr id="207" name="Text Box 164">
          <a:extLst>
            <a:ext uri="{FF2B5EF4-FFF2-40B4-BE49-F238E27FC236}">
              <a16:creationId xmlns="" xmlns:a16="http://schemas.microsoft.com/office/drawing/2014/main" id="{00000000-0008-0000-0400-000009010000}"/>
            </a:ext>
          </a:extLst>
        </xdr:cNvPr>
        <xdr:cNvSpPr txBox="1">
          <a:spLocks noChangeArrowheads="1"/>
        </xdr:cNvSpPr>
      </xdr:nvSpPr>
      <xdr:spPr bwMode="auto">
        <a:xfrm>
          <a:off x="5121178" y="51991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23</xdr:row>
      <xdr:rowOff>189046</xdr:rowOff>
    </xdr:from>
    <xdr:to>
      <xdr:col>6</xdr:col>
      <xdr:colOff>3490</xdr:colOff>
      <xdr:row>24</xdr:row>
      <xdr:rowOff>65720</xdr:rowOff>
    </xdr:to>
    <xdr:sp macro="" textlink="">
      <xdr:nvSpPr>
        <xdr:cNvPr id="208" name="Text Box 164">
          <a:extLst>
            <a:ext uri="{FF2B5EF4-FFF2-40B4-BE49-F238E27FC236}">
              <a16:creationId xmlns="" xmlns:a16="http://schemas.microsoft.com/office/drawing/2014/main" id="{00000000-0008-0000-0400-00000A010000}"/>
            </a:ext>
          </a:extLst>
        </xdr:cNvPr>
        <xdr:cNvSpPr txBox="1">
          <a:spLocks noChangeArrowheads="1"/>
        </xdr:cNvSpPr>
      </xdr:nvSpPr>
      <xdr:spPr bwMode="auto">
        <a:xfrm>
          <a:off x="5121178" y="51991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23</xdr:row>
      <xdr:rowOff>189046</xdr:rowOff>
    </xdr:from>
    <xdr:to>
      <xdr:col>6</xdr:col>
      <xdr:colOff>3490</xdr:colOff>
      <xdr:row>24</xdr:row>
      <xdr:rowOff>65720</xdr:rowOff>
    </xdr:to>
    <xdr:sp macro="" textlink="">
      <xdr:nvSpPr>
        <xdr:cNvPr id="209" name="Text Box 164">
          <a:extLst>
            <a:ext uri="{FF2B5EF4-FFF2-40B4-BE49-F238E27FC236}">
              <a16:creationId xmlns="" xmlns:a16="http://schemas.microsoft.com/office/drawing/2014/main" id="{00000000-0008-0000-0400-00000B010000}"/>
            </a:ext>
          </a:extLst>
        </xdr:cNvPr>
        <xdr:cNvSpPr txBox="1">
          <a:spLocks noChangeArrowheads="1"/>
        </xdr:cNvSpPr>
      </xdr:nvSpPr>
      <xdr:spPr bwMode="auto">
        <a:xfrm>
          <a:off x="5121178" y="51991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901603</xdr:colOff>
      <xdr:row>25</xdr:row>
      <xdr:rowOff>189046</xdr:rowOff>
    </xdr:from>
    <xdr:ext cx="63912" cy="86224"/>
    <xdr:sp macro="" textlink="">
      <xdr:nvSpPr>
        <xdr:cNvPr id="210" name="Text Box 164">
          <a:extLst>
            <a:ext uri="{FF2B5EF4-FFF2-40B4-BE49-F238E27FC236}">
              <a16:creationId xmlns="" xmlns:a16="http://schemas.microsoft.com/office/drawing/2014/main" id="{00000000-0008-0000-0400-00000C010000}"/>
            </a:ext>
          </a:extLst>
        </xdr:cNvPr>
        <xdr:cNvSpPr txBox="1">
          <a:spLocks noChangeArrowheads="1"/>
        </xdr:cNvSpPr>
      </xdr:nvSpPr>
      <xdr:spPr bwMode="auto">
        <a:xfrm>
          <a:off x="5121178" y="54087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25</xdr:row>
      <xdr:rowOff>189046</xdr:rowOff>
    </xdr:from>
    <xdr:ext cx="63912" cy="86224"/>
    <xdr:sp macro="" textlink="">
      <xdr:nvSpPr>
        <xdr:cNvPr id="211" name="Text Box 164">
          <a:extLst>
            <a:ext uri="{FF2B5EF4-FFF2-40B4-BE49-F238E27FC236}">
              <a16:creationId xmlns="" xmlns:a16="http://schemas.microsoft.com/office/drawing/2014/main" id="{00000000-0008-0000-0400-00000D010000}"/>
            </a:ext>
          </a:extLst>
        </xdr:cNvPr>
        <xdr:cNvSpPr txBox="1">
          <a:spLocks noChangeArrowheads="1"/>
        </xdr:cNvSpPr>
      </xdr:nvSpPr>
      <xdr:spPr bwMode="auto">
        <a:xfrm>
          <a:off x="5121178" y="54087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25</xdr:row>
      <xdr:rowOff>189046</xdr:rowOff>
    </xdr:from>
    <xdr:ext cx="63912" cy="86224"/>
    <xdr:sp macro="" textlink="">
      <xdr:nvSpPr>
        <xdr:cNvPr id="212" name="Text Box 164">
          <a:extLst>
            <a:ext uri="{FF2B5EF4-FFF2-40B4-BE49-F238E27FC236}">
              <a16:creationId xmlns="" xmlns:a16="http://schemas.microsoft.com/office/drawing/2014/main" id="{00000000-0008-0000-0400-00000E010000}"/>
            </a:ext>
          </a:extLst>
        </xdr:cNvPr>
        <xdr:cNvSpPr txBox="1">
          <a:spLocks noChangeArrowheads="1"/>
        </xdr:cNvSpPr>
      </xdr:nvSpPr>
      <xdr:spPr bwMode="auto">
        <a:xfrm>
          <a:off x="5121178" y="54087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25</xdr:row>
      <xdr:rowOff>189046</xdr:rowOff>
    </xdr:from>
    <xdr:ext cx="63912" cy="86224"/>
    <xdr:sp macro="" textlink="">
      <xdr:nvSpPr>
        <xdr:cNvPr id="213" name="Text Box 164">
          <a:extLst>
            <a:ext uri="{FF2B5EF4-FFF2-40B4-BE49-F238E27FC236}">
              <a16:creationId xmlns="" xmlns:a16="http://schemas.microsoft.com/office/drawing/2014/main" id="{00000000-0008-0000-0400-00000F010000}"/>
            </a:ext>
          </a:extLst>
        </xdr:cNvPr>
        <xdr:cNvSpPr txBox="1">
          <a:spLocks noChangeArrowheads="1"/>
        </xdr:cNvSpPr>
      </xdr:nvSpPr>
      <xdr:spPr bwMode="auto">
        <a:xfrm>
          <a:off x="5121178" y="54087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25</xdr:row>
      <xdr:rowOff>189046</xdr:rowOff>
    </xdr:from>
    <xdr:ext cx="63912" cy="86224"/>
    <xdr:sp macro="" textlink="">
      <xdr:nvSpPr>
        <xdr:cNvPr id="214" name="Text Box 164">
          <a:extLst>
            <a:ext uri="{FF2B5EF4-FFF2-40B4-BE49-F238E27FC236}">
              <a16:creationId xmlns="" xmlns:a16="http://schemas.microsoft.com/office/drawing/2014/main" id="{00000000-0008-0000-0400-000010010000}"/>
            </a:ext>
          </a:extLst>
        </xdr:cNvPr>
        <xdr:cNvSpPr txBox="1">
          <a:spLocks noChangeArrowheads="1"/>
        </xdr:cNvSpPr>
      </xdr:nvSpPr>
      <xdr:spPr bwMode="auto">
        <a:xfrm>
          <a:off x="5121178" y="54087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25</xdr:row>
      <xdr:rowOff>189046</xdr:rowOff>
    </xdr:from>
    <xdr:ext cx="63912" cy="86224"/>
    <xdr:sp macro="" textlink="">
      <xdr:nvSpPr>
        <xdr:cNvPr id="215" name="Text Box 164">
          <a:extLst>
            <a:ext uri="{FF2B5EF4-FFF2-40B4-BE49-F238E27FC236}">
              <a16:creationId xmlns="" xmlns:a16="http://schemas.microsoft.com/office/drawing/2014/main" id="{00000000-0008-0000-0400-000011010000}"/>
            </a:ext>
          </a:extLst>
        </xdr:cNvPr>
        <xdr:cNvSpPr txBox="1">
          <a:spLocks noChangeArrowheads="1"/>
        </xdr:cNvSpPr>
      </xdr:nvSpPr>
      <xdr:spPr bwMode="auto">
        <a:xfrm>
          <a:off x="5121178" y="54087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26</xdr:row>
      <xdr:rowOff>189046</xdr:rowOff>
    </xdr:from>
    <xdr:ext cx="63912" cy="86224"/>
    <xdr:sp macro="" textlink="">
      <xdr:nvSpPr>
        <xdr:cNvPr id="216" name="Text Box 164">
          <a:extLst>
            <a:ext uri="{FF2B5EF4-FFF2-40B4-BE49-F238E27FC236}">
              <a16:creationId xmlns="" xmlns:a16="http://schemas.microsoft.com/office/drawing/2014/main" id="{00000000-0008-0000-0400-000012010000}"/>
            </a:ext>
          </a:extLst>
        </xdr:cNvPr>
        <xdr:cNvSpPr txBox="1">
          <a:spLocks noChangeArrowheads="1"/>
        </xdr:cNvSpPr>
      </xdr:nvSpPr>
      <xdr:spPr bwMode="auto">
        <a:xfrm>
          <a:off x="5121178" y="56182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26</xdr:row>
      <xdr:rowOff>189046</xdr:rowOff>
    </xdr:from>
    <xdr:ext cx="63912" cy="86224"/>
    <xdr:sp macro="" textlink="">
      <xdr:nvSpPr>
        <xdr:cNvPr id="217" name="Text Box 164">
          <a:extLst>
            <a:ext uri="{FF2B5EF4-FFF2-40B4-BE49-F238E27FC236}">
              <a16:creationId xmlns="" xmlns:a16="http://schemas.microsoft.com/office/drawing/2014/main" id="{00000000-0008-0000-0400-000013010000}"/>
            </a:ext>
          </a:extLst>
        </xdr:cNvPr>
        <xdr:cNvSpPr txBox="1">
          <a:spLocks noChangeArrowheads="1"/>
        </xdr:cNvSpPr>
      </xdr:nvSpPr>
      <xdr:spPr bwMode="auto">
        <a:xfrm>
          <a:off x="5121178" y="56182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26</xdr:row>
      <xdr:rowOff>189046</xdr:rowOff>
    </xdr:from>
    <xdr:ext cx="63912" cy="86224"/>
    <xdr:sp macro="" textlink="">
      <xdr:nvSpPr>
        <xdr:cNvPr id="218" name="Text Box 164">
          <a:extLst>
            <a:ext uri="{FF2B5EF4-FFF2-40B4-BE49-F238E27FC236}">
              <a16:creationId xmlns="" xmlns:a16="http://schemas.microsoft.com/office/drawing/2014/main" id="{00000000-0008-0000-0400-000014010000}"/>
            </a:ext>
          </a:extLst>
        </xdr:cNvPr>
        <xdr:cNvSpPr txBox="1">
          <a:spLocks noChangeArrowheads="1"/>
        </xdr:cNvSpPr>
      </xdr:nvSpPr>
      <xdr:spPr bwMode="auto">
        <a:xfrm>
          <a:off x="5121178" y="56182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19" name="Text Box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20" name="Text Box 26">
          <a:extLst>
            <a:ext uri="{FF2B5EF4-FFF2-40B4-BE49-F238E27FC236}">
              <a16:creationId xmlns=""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21" name="Text Box 115">
          <a:extLst>
            <a:ext uri="{FF2B5EF4-FFF2-40B4-BE49-F238E27FC236}">
              <a16:creationId xmlns=""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22" name="Text Box 140">
          <a:extLst>
            <a:ext uri="{FF2B5EF4-FFF2-40B4-BE49-F238E27FC236}">
              <a16:creationId xmlns=""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23" name="Text Box 163">
          <a:extLst>
            <a:ext uri="{FF2B5EF4-FFF2-40B4-BE49-F238E27FC236}">
              <a16:creationId xmlns=""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24" name="Text Box 164">
          <a:extLst>
            <a:ext uri="{FF2B5EF4-FFF2-40B4-BE49-F238E27FC236}">
              <a16:creationId xmlns=""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25" name="Text Box 3">
          <a:extLst>
            <a:ext uri="{FF2B5EF4-FFF2-40B4-BE49-F238E27FC236}">
              <a16:creationId xmlns=""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26" name="Text Box 26">
          <a:extLst>
            <a:ext uri="{FF2B5EF4-FFF2-40B4-BE49-F238E27FC236}">
              <a16:creationId xmlns=""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27" name="Text Box 115">
          <a:extLst>
            <a:ext uri="{FF2B5EF4-FFF2-40B4-BE49-F238E27FC236}">
              <a16:creationId xmlns=""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28" name="Text Box 140">
          <a:extLst>
            <a:ext uri="{FF2B5EF4-FFF2-40B4-BE49-F238E27FC236}">
              <a16:creationId xmlns=""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29" name="Text Box 163">
          <a:extLst>
            <a:ext uri="{FF2B5EF4-FFF2-40B4-BE49-F238E27FC236}">
              <a16:creationId xmlns=""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30" name="Text Box 164">
          <a:extLst>
            <a:ext uri="{FF2B5EF4-FFF2-40B4-BE49-F238E27FC236}">
              <a16:creationId xmlns="" xmlns:a16="http://schemas.microsoft.com/office/drawing/2014/main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31" name="Text Box 3">
          <a:extLst>
            <a:ext uri="{FF2B5EF4-FFF2-40B4-BE49-F238E27FC236}">
              <a16:creationId xmlns="" xmlns:a16="http://schemas.microsoft.com/office/drawing/2014/main" id="{00000000-0008-0000-0400-00008B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32" name="Text Box 26">
          <a:extLst>
            <a:ext uri="{FF2B5EF4-FFF2-40B4-BE49-F238E27FC236}">
              <a16:creationId xmlns="" xmlns:a16="http://schemas.microsoft.com/office/drawing/2014/main" id="{00000000-0008-0000-0400-00008C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33" name="Text Box 115">
          <a:extLst>
            <a:ext uri="{FF2B5EF4-FFF2-40B4-BE49-F238E27FC236}">
              <a16:creationId xmlns="" xmlns:a16="http://schemas.microsoft.com/office/drawing/2014/main" id="{00000000-0008-0000-0400-00008D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34" name="Text Box 140">
          <a:extLst>
            <a:ext uri="{FF2B5EF4-FFF2-40B4-BE49-F238E27FC236}">
              <a16:creationId xmlns="" xmlns:a16="http://schemas.microsoft.com/office/drawing/2014/main" id="{00000000-0008-0000-0400-00008E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35" name="Text Box 163">
          <a:extLst>
            <a:ext uri="{FF2B5EF4-FFF2-40B4-BE49-F238E27FC236}">
              <a16:creationId xmlns="" xmlns:a16="http://schemas.microsoft.com/office/drawing/2014/main" id="{00000000-0008-0000-0400-00008F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36" name="Text Box 164">
          <a:extLst>
            <a:ext uri="{FF2B5EF4-FFF2-40B4-BE49-F238E27FC236}">
              <a16:creationId xmlns="" xmlns:a16="http://schemas.microsoft.com/office/drawing/2014/main" id="{00000000-0008-0000-0400-000090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37" name="Text Box 3">
          <a:extLst>
            <a:ext uri="{FF2B5EF4-FFF2-40B4-BE49-F238E27FC236}">
              <a16:creationId xmlns="" xmlns:a16="http://schemas.microsoft.com/office/drawing/2014/main" id="{00000000-0008-0000-0400-000091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38" name="Text Box 26">
          <a:extLst>
            <a:ext uri="{FF2B5EF4-FFF2-40B4-BE49-F238E27FC236}">
              <a16:creationId xmlns="" xmlns:a16="http://schemas.microsoft.com/office/drawing/2014/main" id="{00000000-0008-0000-0400-000092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39" name="Text Box 115">
          <a:extLst>
            <a:ext uri="{FF2B5EF4-FFF2-40B4-BE49-F238E27FC236}">
              <a16:creationId xmlns="" xmlns:a16="http://schemas.microsoft.com/office/drawing/2014/main" id="{00000000-0008-0000-0400-000093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40" name="Text Box 140">
          <a:extLst>
            <a:ext uri="{FF2B5EF4-FFF2-40B4-BE49-F238E27FC236}">
              <a16:creationId xmlns="" xmlns:a16="http://schemas.microsoft.com/office/drawing/2014/main" id="{00000000-0008-0000-0400-000094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41" name="Text Box 163">
          <a:extLst>
            <a:ext uri="{FF2B5EF4-FFF2-40B4-BE49-F238E27FC236}">
              <a16:creationId xmlns="" xmlns:a16="http://schemas.microsoft.com/office/drawing/2014/main" id="{00000000-0008-0000-0400-000095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42" name="Text Box 164">
          <a:extLst>
            <a:ext uri="{FF2B5EF4-FFF2-40B4-BE49-F238E27FC236}">
              <a16:creationId xmlns="" xmlns:a16="http://schemas.microsoft.com/office/drawing/2014/main" id="{00000000-0008-0000-0400-000096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43" name="Text Box 3">
          <a:extLst>
            <a:ext uri="{FF2B5EF4-FFF2-40B4-BE49-F238E27FC236}">
              <a16:creationId xmlns="" xmlns:a16="http://schemas.microsoft.com/office/drawing/2014/main" id="{00000000-0008-0000-0400-000097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44" name="Text Box 26">
          <a:extLst>
            <a:ext uri="{FF2B5EF4-FFF2-40B4-BE49-F238E27FC236}">
              <a16:creationId xmlns="" xmlns:a16="http://schemas.microsoft.com/office/drawing/2014/main" id="{00000000-0008-0000-0400-000098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45" name="Text Box 115">
          <a:extLst>
            <a:ext uri="{FF2B5EF4-FFF2-40B4-BE49-F238E27FC236}">
              <a16:creationId xmlns="" xmlns:a16="http://schemas.microsoft.com/office/drawing/2014/main" id="{00000000-0008-0000-0400-000099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46" name="Text Box 140">
          <a:extLst>
            <a:ext uri="{FF2B5EF4-FFF2-40B4-BE49-F238E27FC236}">
              <a16:creationId xmlns="" xmlns:a16="http://schemas.microsoft.com/office/drawing/2014/main" id="{00000000-0008-0000-0400-00009A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47" name="Text Box 163">
          <a:extLst>
            <a:ext uri="{FF2B5EF4-FFF2-40B4-BE49-F238E27FC236}">
              <a16:creationId xmlns="" xmlns:a16="http://schemas.microsoft.com/office/drawing/2014/main" id="{00000000-0008-0000-0400-00009B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48" name="Text Box 164">
          <a:extLst>
            <a:ext uri="{FF2B5EF4-FFF2-40B4-BE49-F238E27FC236}">
              <a16:creationId xmlns="" xmlns:a16="http://schemas.microsoft.com/office/drawing/2014/main" id="{00000000-0008-0000-0400-00009C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49" name="Text Box 3">
          <a:extLst>
            <a:ext uri="{FF2B5EF4-FFF2-40B4-BE49-F238E27FC236}">
              <a16:creationId xmlns="" xmlns:a16="http://schemas.microsoft.com/office/drawing/2014/main" id="{00000000-0008-0000-0400-0000A0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50" name="Text Box 26">
          <a:extLst>
            <a:ext uri="{FF2B5EF4-FFF2-40B4-BE49-F238E27FC236}">
              <a16:creationId xmlns="" xmlns:a16="http://schemas.microsoft.com/office/drawing/2014/main" id="{00000000-0008-0000-0400-0000B7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51" name="Text Box 115">
          <a:extLst>
            <a:ext uri="{FF2B5EF4-FFF2-40B4-BE49-F238E27FC236}">
              <a16:creationId xmlns="" xmlns:a16="http://schemas.microsoft.com/office/drawing/2014/main" id="{00000000-0008-0000-0400-0000B8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52" name="Text Box 140">
          <a:extLst>
            <a:ext uri="{FF2B5EF4-FFF2-40B4-BE49-F238E27FC236}">
              <a16:creationId xmlns="" xmlns:a16="http://schemas.microsoft.com/office/drawing/2014/main" id="{00000000-0008-0000-0400-0000B9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53" name="Text Box 163">
          <a:extLst>
            <a:ext uri="{FF2B5EF4-FFF2-40B4-BE49-F238E27FC236}">
              <a16:creationId xmlns="" xmlns:a16="http://schemas.microsoft.com/office/drawing/2014/main" id="{00000000-0008-0000-0400-0000BA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54" name="Text Box 164">
          <a:extLst>
            <a:ext uri="{FF2B5EF4-FFF2-40B4-BE49-F238E27FC236}">
              <a16:creationId xmlns="" xmlns:a16="http://schemas.microsoft.com/office/drawing/2014/main" id="{00000000-0008-0000-0400-0000BB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55" name="Text Box 3">
          <a:extLst>
            <a:ext uri="{FF2B5EF4-FFF2-40B4-BE49-F238E27FC236}">
              <a16:creationId xmlns="" xmlns:a16="http://schemas.microsoft.com/office/drawing/2014/main" id="{00000000-0008-0000-0400-0000EC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56" name="Text Box 26">
          <a:extLst>
            <a:ext uri="{FF2B5EF4-FFF2-40B4-BE49-F238E27FC236}">
              <a16:creationId xmlns="" xmlns:a16="http://schemas.microsoft.com/office/drawing/2014/main" id="{00000000-0008-0000-0400-0000ED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57" name="Text Box 115">
          <a:extLst>
            <a:ext uri="{FF2B5EF4-FFF2-40B4-BE49-F238E27FC236}">
              <a16:creationId xmlns="" xmlns:a16="http://schemas.microsoft.com/office/drawing/2014/main" id="{00000000-0008-0000-0400-0000EE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58" name="Text Box 140">
          <a:extLst>
            <a:ext uri="{FF2B5EF4-FFF2-40B4-BE49-F238E27FC236}">
              <a16:creationId xmlns="" xmlns:a16="http://schemas.microsoft.com/office/drawing/2014/main" id="{00000000-0008-0000-0400-0000EF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59" name="Text Box 163">
          <a:extLst>
            <a:ext uri="{FF2B5EF4-FFF2-40B4-BE49-F238E27FC236}">
              <a16:creationId xmlns="" xmlns:a16="http://schemas.microsoft.com/office/drawing/2014/main" id="{00000000-0008-0000-0400-0000F0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60" name="Text Box 164">
          <a:extLst>
            <a:ext uri="{FF2B5EF4-FFF2-40B4-BE49-F238E27FC236}">
              <a16:creationId xmlns="" xmlns:a16="http://schemas.microsoft.com/office/drawing/2014/main" id="{00000000-0008-0000-0400-0000F1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61" name="Text Box 3">
          <a:extLst>
            <a:ext uri="{FF2B5EF4-FFF2-40B4-BE49-F238E27FC236}">
              <a16:creationId xmlns="" xmlns:a16="http://schemas.microsoft.com/office/drawing/2014/main" id="{00000000-0008-0000-0400-000079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62" name="Text Box 26">
          <a:extLst>
            <a:ext uri="{FF2B5EF4-FFF2-40B4-BE49-F238E27FC236}">
              <a16:creationId xmlns="" xmlns:a16="http://schemas.microsoft.com/office/drawing/2014/main" id="{00000000-0008-0000-0400-00007A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63" name="Text Box 115">
          <a:extLst>
            <a:ext uri="{FF2B5EF4-FFF2-40B4-BE49-F238E27FC236}">
              <a16:creationId xmlns="" xmlns:a16="http://schemas.microsoft.com/office/drawing/2014/main" id="{00000000-0008-0000-0400-00007B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64" name="Text Box 140">
          <a:extLst>
            <a:ext uri="{FF2B5EF4-FFF2-40B4-BE49-F238E27FC236}">
              <a16:creationId xmlns="" xmlns:a16="http://schemas.microsoft.com/office/drawing/2014/main" id="{00000000-0008-0000-0400-00007C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65" name="Text Box 163">
          <a:extLst>
            <a:ext uri="{FF2B5EF4-FFF2-40B4-BE49-F238E27FC236}">
              <a16:creationId xmlns="" xmlns:a16="http://schemas.microsoft.com/office/drawing/2014/main" id="{00000000-0008-0000-0400-00007D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66" name="Text Box 164">
          <a:extLst>
            <a:ext uri="{FF2B5EF4-FFF2-40B4-BE49-F238E27FC236}">
              <a16:creationId xmlns="" xmlns:a16="http://schemas.microsoft.com/office/drawing/2014/main" id="{00000000-0008-0000-0400-00007E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67" name="Text Box 3">
          <a:extLst>
            <a:ext uri="{FF2B5EF4-FFF2-40B4-BE49-F238E27FC236}">
              <a16:creationId xmlns="" xmlns:a16="http://schemas.microsoft.com/office/drawing/2014/main" id="{00000000-0008-0000-0400-00007F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68" name="Text Box 26">
          <a:extLst>
            <a:ext uri="{FF2B5EF4-FFF2-40B4-BE49-F238E27FC236}">
              <a16:creationId xmlns="" xmlns:a16="http://schemas.microsoft.com/office/drawing/2014/main" id="{00000000-0008-0000-0400-000080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69" name="Text Box 115">
          <a:extLst>
            <a:ext uri="{FF2B5EF4-FFF2-40B4-BE49-F238E27FC236}">
              <a16:creationId xmlns="" xmlns:a16="http://schemas.microsoft.com/office/drawing/2014/main" id="{00000000-0008-0000-0400-000081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70" name="Text Box 140">
          <a:extLst>
            <a:ext uri="{FF2B5EF4-FFF2-40B4-BE49-F238E27FC236}">
              <a16:creationId xmlns="" xmlns:a16="http://schemas.microsoft.com/office/drawing/2014/main" id="{00000000-0008-0000-0400-000082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71" name="Text Box 163">
          <a:extLst>
            <a:ext uri="{FF2B5EF4-FFF2-40B4-BE49-F238E27FC236}">
              <a16:creationId xmlns="" xmlns:a16="http://schemas.microsoft.com/office/drawing/2014/main" id="{00000000-0008-0000-0400-000083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72" name="Text Box 164">
          <a:extLst>
            <a:ext uri="{FF2B5EF4-FFF2-40B4-BE49-F238E27FC236}">
              <a16:creationId xmlns="" xmlns:a16="http://schemas.microsoft.com/office/drawing/2014/main" id="{00000000-0008-0000-0400-000084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73" name="Text Box 3">
          <a:extLst>
            <a:ext uri="{FF2B5EF4-FFF2-40B4-BE49-F238E27FC236}">
              <a16:creationId xmlns="" xmlns:a16="http://schemas.microsoft.com/office/drawing/2014/main" id="{00000000-0008-0000-0400-000085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74" name="Text Box 26">
          <a:extLst>
            <a:ext uri="{FF2B5EF4-FFF2-40B4-BE49-F238E27FC236}">
              <a16:creationId xmlns="" xmlns:a16="http://schemas.microsoft.com/office/drawing/2014/main" id="{00000000-0008-0000-0400-000086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75" name="Text Box 115">
          <a:extLst>
            <a:ext uri="{FF2B5EF4-FFF2-40B4-BE49-F238E27FC236}">
              <a16:creationId xmlns="" xmlns:a16="http://schemas.microsoft.com/office/drawing/2014/main" id="{00000000-0008-0000-0400-000087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76" name="Text Box 140">
          <a:extLst>
            <a:ext uri="{FF2B5EF4-FFF2-40B4-BE49-F238E27FC236}">
              <a16:creationId xmlns="" xmlns:a16="http://schemas.microsoft.com/office/drawing/2014/main" id="{00000000-0008-0000-0400-000088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77" name="Text Box 163">
          <a:extLst>
            <a:ext uri="{FF2B5EF4-FFF2-40B4-BE49-F238E27FC236}">
              <a16:creationId xmlns="" xmlns:a16="http://schemas.microsoft.com/office/drawing/2014/main" id="{00000000-0008-0000-0400-000089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78" name="Text Box 164">
          <a:extLst>
            <a:ext uri="{FF2B5EF4-FFF2-40B4-BE49-F238E27FC236}">
              <a16:creationId xmlns="" xmlns:a16="http://schemas.microsoft.com/office/drawing/2014/main" id="{00000000-0008-0000-0400-00008A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27</xdr:row>
      <xdr:rowOff>0</xdr:rowOff>
    </xdr:from>
    <xdr:ext cx="63912" cy="86224"/>
    <xdr:sp macro="" textlink="">
      <xdr:nvSpPr>
        <xdr:cNvPr id="279" name="Text Box 164">
          <a:extLst>
            <a:ext uri="{FF2B5EF4-FFF2-40B4-BE49-F238E27FC236}">
              <a16:creationId xmlns="" xmlns:a16="http://schemas.microsoft.com/office/drawing/2014/main" id="{00000000-0008-0000-0400-000070000000}"/>
            </a:ext>
          </a:extLst>
        </xdr:cNvPr>
        <xdr:cNvSpPr txBox="1">
          <a:spLocks noChangeArrowheads="1"/>
        </xdr:cNvSpPr>
      </xdr:nvSpPr>
      <xdr:spPr bwMode="auto">
        <a:xfrm>
          <a:off x="5121178" y="5638800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27</xdr:row>
      <xdr:rowOff>0</xdr:rowOff>
    </xdr:from>
    <xdr:ext cx="63912" cy="86224"/>
    <xdr:sp macro="" textlink="">
      <xdr:nvSpPr>
        <xdr:cNvPr id="280" name="Text Box 164">
          <a:extLst>
            <a:ext uri="{FF2B5EF4-FFF2-40B4-BE49-F238E27FC236}">
              <a16:creationId xmlns="" xmlns:a16="http://schemas.microsoft.com/office/drawing/2014/main" id="{00000000-0008-0000-0400-000071000000}"/>
            </a:ext>
          </a:extLst>
        </xdr:cNvPr>
        <xdr:cNvSpPr txBox="1">
          <a:spLocks noChangeArrowheads="1"/>
        </xdr:cNvSpPr>
      </xdr:nvSpPr>
      <xdr:spPr bwMode="auto">
        <a:xfrm>
          <a:off x="5121178" y="5638800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27</xdr:row>
      <xdr:rowOff>0</xdr:rowOff>
    </xdr:from>
    <xdr:ext cx="63912" cy="86224"/>
    <xdr:sp macro="" textlink="">
      <xdr:nvSpPr>
        <xdr:cNvPr id="281" name="Text Box 164">
          <a:extLst>
            <a:ext uri="{FF2B5EF4-FFF2-40B4-BE49-F238E27FC236}">
              <a16:creationId xmlns="" xmlns:a16="http://schemas.microsoft.com/office/drawing/2014/main" id="{00000000-0008-0000-0400-000072000000}"/>
            </a:ext>
          </a:extLst>
        </xdr:cNvPr>
        <xdr:cNvSpPr txBox="1">
          <a:spLocks noChangeArrowheads="1"/>
        </xdr:cNvSpPr>
      </xdr:nvSpPr>
      <xdr:spPr bwMode="auto">
        <a:xfrm>
          <a:off x="5121178" y="5638800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27</xdr:row>
      <xdr:rowOff>0</xdr:rowOff>
    </xdr:from>
    <xdr:ext cx="63912" cy="86224"/>
    <xdr:sp macro="" textlink="">
      <xdr:nvSpPr>
        <xdr:cNvPr id="282" name="Text Box 164">
          <a:extLst>
            <a:ext uri="{FF2B5EF4-FFF2-40B4-BE49-F238E27FC236}">
              <a16:creationId xmlns="" xmlns:a16="http://schemas.microsoft.com/office/drawing/2014/main" id="{00000000-0008-0000-0400-000073000000}"/>
            </a:ext>
          </a:extLst>
        </xdr:cNvPr>
        <xdr:cNvSpPr txBox="1">
          <a:spLocks noChangeArrowheads="1"/>
        </xdr:cNvSpPr>
      </xdr:nvSpPr>
      <xdr:spPr bwMode="auto">
        <a:xfrm>
          <a:off x="5121178" y="5638800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27</xdr:row>
      <xdr:rowOff>0</xdr:rowOff>
    </xdr:from>
    <xdr:ext cx="63912" cy="86224"/>
    <xdr:sp macro="" textlink="">
      <xdr:nvSpPr>
        <xdr:cNvPr id="283" name="Text Box 164">
          <a:extLst>
            <a:ext uri="{FF2B5EF4-FFF2-40B4-BE49-F238E27FC236}">
              <a16:creationId xmlns="" xmlns:a16="http://schemas.microsoft.com/office/drawing/2014/main" id="{00000000-0008-0000-0400-000074000000}"/>
            </a:ext>
          </a:extLst>
        </xdr:cNvPr>
        <xdr:cNvSpPr txBox="1">
          <a:spLocks noChangeArrowheads="1"/>
        </xdr:cNvSpPr>
      </xdr:nvSpPr>
      <xdr:spPr bwMode="auto">
        <a:xfrm>
          <a:off x="5121178" y="5638800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27</xdr:row>
      <xdr:rowOff>0</xdr:rowOff>
    </xdr:from>
    <xdr:ext cx="63912" cy="86224"/>
    <xdr:sp macro="" textlink="">
      <xdr:nvSpPr>
        <xdr:cNvPr id="284" name="Text Box 164">
          <a:extLst>
            <a:ext uri="{FF2B5EF4-FFF2-40B4-BE49-F238E27FC236}">
              <a16:creationId xmlns="" xmlns:a16="http://schemas.microsoft.com/office/drawing/2014/main" id="{00000000-0008-0000-0400-000075000000}"/>
            </a:ext>
          </a:extLst>
        </xdr:cNvPr>
        <xdr:cNvSpPr txBox="1">
          <a:spLocks noChangeArrowheads="1"/>
        </xdr:cNvSpPr>
      </xdr:nvSpPr>
      <xdr:spPr bwMode="auto">
        <a:xfrm>
          <a:off x="5121178" y="5638800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27</xdr:row>
      <xdr:rowOff>0</xdr:rowOff>
    </xdr:from>
    <xdr:ext cx="63912" cy="86224"/>
    <xdr:sp macro="" textlink="">
      <xdr:nvSpPr>
        <xdr:cNvPr id="285" name="Text Box 164">
          <a:extLst>
            <a:ext uri="{FF2B5EF4-FFF2-40B4-BE49-F238E27FC236}">
              <a16:creationId xmlns="" xmlns:a16="http://schemas.microsoft.com/office/drawing/2014/main" id="{00000000-0008-0000-0400-000076000000}"/>
            </a:ext>
          </a:extLst>
        </xdr:cNvPr>
        <xdr:cNvSpPr txBox="1">
          <a:spLocks noChangeArrowheads="1"/>
        </xdr:cNvSpPr>
      </xdr:nvSpPr>
      <xdr:spPr bwMode="auto">
        <a:xfrm>
          <a:off x="5121178" y="5638800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27</xdr:row>
      <xdr:rowOff>0</xdr:rowOff>
    </xdr:from>
    <xdr:ext cx="63912" cy="86224"/>
    <xdr:sp macro="" textlink="">
      <xdr:nvSpPr>
        <xdr:cNvPr id="286" name="Text Box 164">
          <a:extLst>
            <a:ext uri="{FF2B5EF4-FFF2-40B4-BE49-F238E27FC236}">
              <a16:creationId xmlns="" xmlns:a16="http://schemas.microsoft.com/office/drawing/2014/main" id="{00000000-0008-0000-0400-000077000000}"/>
            </a:ext>
          </a:extLst>
        </xdr:cNvPr>
        <xdr:cNvSpPr txBox="1">
          <a:spLocks noChangeArrowheads="1"/>
        </xdr:cNvSpPr>
      </xdr:nvSpPr>
      <xdr:spPr bwMode="auto">
        <a:xfrm>
          <a:off x="5121178" y="5638800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27</xdr:row>
      <xdr:rowOff>0</xdr:rowOff>
    </xdr:from>
    <xdr:ext cx="63912" cy="86224"/>
    <xdr:sp macro="" textlink="">
      <xdr:nvSpPr>
        <xdr:cNvPr id="287" name="Text Box 164">
          <a:extLst>
            <a:ext uri="{FF2B5EF4-FFF2-40B4-BE49-F238E27FC236}">
              <a16:creationId xmlns="" xmlns:a16="http://schemas.microsoft.com/office/drawing/2014/main" id="{00000000-0008-0000-0400-000078000000}"/>
            </a:ext>
          </a:extLst>
        </xdr:cNvPr>
        <xdr:cNvSpPr txBox="1">
          <a:spLocks noChangeArrowheads="1"/>
        </xdr:cNvSpPr>
      </xdr:nvSpPr>
      <xdr:spPr bwMode="auto">
        <a:xfrm>
          <a:off x="5121178" y="5638800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27</xdr:row>
      <xdr:rowOff>0</xdr:rowOff>
    </xdr:from>
    <xdr:ext cx="63912" cy="86224"/>
    <xdr:sp macro="" textlink="">
      <xdr:nvSpPr>
        <xdr:cNvPr id="288" name="Text Box 164">
          <a:extLst>
            <a:ext uri="{FF2B5EF4-FFF2-40B4-BE49-F238E27FC236}">
              <a16:creationId xmlns="" xmlns:a16="http://schemas.microsoft.com/office/drawing/2014/main" id="{00000000-0008-0000-0400-000012010000}"/>
            </a:ext>
          </a:extLst>
        </xdr:cNvPr>
        <xdr:cNvSpPr txBox="1">
          <a:spLocks noChangeArrowheads="1"/>
        </xdr:cNvSpPr>
      </xdr:nvSpPr>
      <xdr:spPr bwMode="auto">
        <a:xfrm>
          <a:off x="5121178" y="5638800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27</xdr:row>
      <xdr:rowOff>0</xdr:rowOff>
    </xdr:from>
    <xdr:ext cx="63912" cy="86224"/>
    <xdr:sp macro="" textlink="">
      <xdr:nvSpPr>
        <xdr:cNvPr id="289" name="Text Box 164">
          <a:extLst>
            <a:ext uri="{FF2B5EF4-FFF2-40B4-BE49-F238E27FC236}">
              <a16:creationId xmlns="" xmlns:a16="http://schemas.microsoft.com/office/drawing/2014/main" id="{00000000-0008-0000-0400-000013010000}"/>
            </a:ext>
          </a:extLst>
        </xdr:cNvPr>
        <xdr:cNvSpPr txBox="1">
          <a:spLocks noChangeArrowheads="1"/>
        </xdr:cNvSpPr>
      </xdr:nvSpPr>
      <xdr:spPr bwMode="auto">
        <a:xfrm>
          <a:off x="5121178" y="5638800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27</xdr:row>
      <xdr:rowOff>0</xdr:rowOff>
    </xdr:from>
    <xdr:ext cx="63912" cy="86224"/>
    <xdr:sp macro="" textlink="">
      <xdr:nvSpPr>
        <xdr:cNvPr id="290" name="Text Box 164">
          <a:extLst>
            <a:ext uri="{FF2B5EF4-FFF2-40B4-BE49-F238E27FC236}">
              <a16:creationId xmlns="" xmlns:a16="http://schemas.microsoft.com/office/drawing/2014/main" id="{00000000-0008-0000-0400-000014010000}"/>
            </a:ext>
          </a:extLst>
        </xdr:cNvPr>
        <xdr:cNvSpPr txBox="1">
          <a:spLocks noChangeArrowheads="1"/>
        </xdr:cNvSpPr>
      </xdr:nvSpPr>
      <xdr:spPr bwMode="auto">
        <a:xfrm>
          <a:off x="5121178" y="5638800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291" name="Text Box 3">
          <a:extLst>
            <a:ext uri="{FF2B5EF4-FFF2-40B4-BE49-F238E27FC236}">
              <a16:creationId xmlns="" xmlns:a16="http://schemas.microsoft.com/office/drawing/2014/main" id="{00000000-0008-0000-0400-000079000000}"/>
            </a:ext>
          </a:extLst>
        </xdr:cNvPr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292" name="Text Box 26">
          <a:extLst>
            <a:ext uri="{FF2B5EF4-FFF2-40B4-BE49-F238E27FC236}">
              <a16:creationId xmlns="" xmlns:a16="http://schemas.microsoft.com/office/drawing/2014/main" id="{00000000-0008-0000-0400-00007A000000}"/>
            </a:ext>
          </a:extLst>
        </xdr:cNvPr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293" name="Text Box 115">
          <a:extLst>
            <a:ext uri="{FF2B5EF4-FFF2-40B4-BE49-F238E27FC236}">
              <a16:creationId xmlns="" xmlns:a16="http://schemas.microsoft.com/office/drawing/2014/main" id="{00000000-0008-0000-0400-00007B000000}"/>
            </a:ext>
          </a:extLst>
        </xdr:cNvPr>
        <xdr:cNvSpPr txBox="1">
          <a:spLocks noChangeArrowheads="1"/>
        </xdr:cNvSpPr>
      </xdr:nvSpPr>
      <xdr:spPr bwMode="auto">
        <a:xfrm>
          <a:off x="3257550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294" name="Text Box 140">
          <a:extLst>
            <a:ext uri="{FF2B5EF4-FFF2-40B4-BE49-F238E27FC236}">
              <a16:creationId xmlns="" xmlns:a16="http://schemas.microsoft.com/office/drawing/2014/main" id="{00000000-0008-0000-0400-00007C000000}"/>
            </a:ext>
          </a:extLst>
        </xdr:cNvPr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295" name="Text Box 163">
          <a:extLst>
            <a:ext uri="{FF2B5EF4-FFF2-40B4-BE49-F238E27FC236}">
              <a16:creationId xmlns="" xmlns:a16="http://schemas.microsoft.com/office/drawing/2014/main" id="{00000000-0008-0000-0400-00007D000000}"/>
            </a:ext>
          </a:extLst>
        </xdr:cNvPr>
        <xdr:cNvSpPr txBox="1">
          <a:spLocks noChangeArrowheads="1"/>
        </xdr:cNvSpPr>
      </xdr:nvSpPr>
      <xdr:spPr bwMode="auto">
        <a:xfrm>
          <a:off x="3257550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296" name="Text Box 164">
          <a:extLst>
            <a:ext uri="{FF2B5EF4-FFF2-40B4-BE49-F238E27FC236}">
              <a16:creationId xmlns="" xmlns:a16="http://schemas.microsoft.com/office/drawing/2014/main" id="{00000000-0008-0000-0400-00007E000000}"/>
            </a:ext>
          </a:extLst>
        </xdr:cNvPr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297" name="Text Box 3">
          <a:extLst>
            <a:ext uri="{FF2B5EF4-FFF2-40B4-BE49-F238E27FC236}">
              <a16:creationId xmlns="" xmlns:a16="http://schemas.microsoft.com/office/drawing/2014/main" id="{00000000-0008-0000-0400-00007F000000}"/>
            </a:ext>
          </a:extLst>
        </xdr:cNvPr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298" name="Text Box 26">
          <a:extLst>
            <a:ext uri="{FF2B5EF4-FFF2-40B4-BE49-F238E27FC236}">
              <a16:creationId xmlns="" xmlns:a16="http://schemas.microsoft.com/office/drawing/2014/main" id="{00000000-0008-0000-0400-000080000000}"/>
            </a:ext>
          </a:extLst>
        </xdr:cNvPr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299" name="Text Box 115">
          <a:extLst>
            <a:ext uri="{FF2B5EF4-FFF2-40B4-BE49-F238E27FC236}">
              <a16:creationId xmlns="" xmlns:a16="http://schemas.microsoft.com/office/drawing/2014/main" id="{00000000-0008-0000-0400-000081000000}"/>
            </a:ext>
          </a:extLst>
        </xdr:cNvPr>
        <xdr:cNvSpPr txBox="1">
          <a:spLocks noChangeArrowheads="1"/>
        </xdr:cNvSpPr>
      </xdr:nvSpPr>
      <xdr:spPr bwMode="auto">
        <a:xfrm>
          <a:off x="3257550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300" name="Text Box 140">
          <a:extLst>
            <a:ext uri="{FF2B5EF4-FFF2-40B4-BE49-F238E27FC236}">
              <a16:creationId xmlns="" xmlns:a16="http://schemas.microsoft.com/office/drawing/2014/main" id="{00000000-0008-0000-0400-000082000000}"/>
            </a:ext>
          </a:extLst>
        </xdr:cNvPr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301" name="Text Box 163">
          <a:extLst>
            <a:ext uri="{FF2B5EF4-FFF2-40B4-BE49-F238E27FC236}">
              <a16:creationId xmlns="" xmlns:a16="http://schemas.microsoft.com/office/drawing/2014/main" id="{00000000-0008-0000-0400-000083000000}"/>
            </a:ext>
          </a:extLst>
        </xdr:cNvPr>
        <xdr:cNvSpPr txBox="1">
          <a:spLocks noChangeArrowheads="1"/>
        </xdr:cNvSpPr>
      </xdr:nvSpPr>
      <xdr:spPr bwMode="auto">
        <a:xfrm>
          <a:off x="3257550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302" name="Text Box 164">
          <a:extLst>
            <a:ext uri="{FF2B5EF4-FFF2-40B4-BE49-F238E27FC236}">
              <a16:creationId xmlns="" xmlns:a16="http://schemas.microsoft.com/office/drawing/2014/main" id="{00000000-0008-0000-0400-000084000000}"/>
            </a:ext>
          </a:extLst>
        </xdr:cNvPr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303" name="Text Box 3">
          <a:extLst>
            <a:ext uri="{FF2B5EF4-FFF2-40B4-BE49-F238E27FC236}">
              <a16:creationId xmlns="" xmlns:a16="http://schemas.microsoft.com/office/drawing/2014/main" id="{00000000-0008-0000-0400-000085000000}"/>
            </a:ext>
          </a:extLst>
        </xdr:cNvPr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304" name="Text Box 26">
          <a:extLst>
            <a:ext uri="{FF2B5EF4-FFF2-40B4-BE49-F238E27FC236}">
              <a16:creationId xmlns="" xmlns:a16="http://schemas.microsoft.com/office/drawing/2014/main" id="{00000000-0008-0000-0400-000086000000}"/>
            </a:ext>
          </a:extLst>
        </xdr:cNvPr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305" name="Text Box 115">
          <a:extLst>
            <a:ext uri="{FF2B5EF4-FFF2-40B4-BE49-F238E27FC236}">
              <a16:creationId xmlns="" xmlns:a16="http://schemas.microsoft.com/office/drawing/2014/main" id="{00000000-0008-0000-0400-000087000000}"/>
            </a:ext>
          </a:extLst>
        </xdr:cNvPr>
        <xdr:cNvSpPr txBox="1">
          <a:spLocks noChangeArrowheads="1"/>
        </xdr:cNvSpPr>
      </xdr:nvSpPr>
      <xdr:spPr bwMode="auto">
        <a:xfrm>
          <a:off x="3257550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306" name="Text Box 140">
          <a:extLst>
            <a:ext uri="{FF2B5EF4-FFF2-40B4-BE49-F238E27FC236}">
              <a16:creationId xmlns="" xmlns:a16="http://schemas.microsoft.com/office/drawing/2014/main" id="{00000000-0008-0000-0400-000088000000}"/>
            </a:ext>
          </a:extLst>
        </xdr:cNvPr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307" name="Text Box 163">
          <a:extLst>
            <a:ext uri="{FF2B5EF4-FFF2-40B4-BE49-F238E27FC236}">
              <a16:creationId xmlns="" xmlns:a16="http://schemas.microsoft.com/office/drawing/2014/main" id="{00000000-0008-0000-0400-000089000000}"/>
            </a:ext>
          </a:extLst>
        </xdr:cNvPr>
        <xdr:cNvSpPr txBox="1">
          <a:spLocks noChangeArrowheads="1"/>
        </xdr:cNvSpPr>
      </xdr:nvSpPr>
      <xdr:spPr bwMode="auto">
        <a:xfrm>
          <a:off x="3257550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308" name="Text Box 164">
          <a:extLst>
            <a:ext uri="{FF2B5EF4-FFF2-40B4-BE49-F238E27FC236}">
              <a16:creationId xmlns="" xmlns:a16="http://schemas.microsoft.com/office/drawing/2014/main" id="{00000000-0008-0000-0400-00008A000000}"/>
            </a:ext>
          </a:extLst>
        </xdr:cNvPr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91978</xdr:colOff>
      <xdr:row>24</xdr:row>
      <xdr:rowOff>169996</xdr:rowOff>
    </xdr:from>
    <xdr:ext cx="63912" cy="86224"/>
    <xdr:sp macro="" textlink="">
      <xdr:nvSpPr>
        <xdr:cNvPr id="309" name="Text Box 164"/>
        <xdr:cNvSpPr txBox="1">
          <a:spLocks noChangeArrowheads="1"/>
        </xdr:cNvSpPr>
      </xdr:nvSpPr>
      <xdr:spPr bwMode="auto">
        <a:xfrm>
          <a:off x="6340378" y="55992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24</xdr:row>
      <xdr:rowOff>189046</xdr:rowOff>
    </xdr:from>
    <xdr:ext cx="63912" cy="86224"/>
    <xdr:sp macro="" textlink="">
      <xdr:nvSpPr>
        <xdr:cNvPr id="310" name="Text Box 164"/>
        <xdr:cNvSpPr txBox="1">
          <a:spLocks noChangeArrowheads="1"/>
        </xdr:cNvSpPr>
      </xdr:nvSpPr>
      <xdr:spPr bwMode="auto">
        <a:xfrm>
          <a:off x="5121178" y="56182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24</xdr:row>
      <xdr:rowOff>189046</xdr:rowOff>
    </xdr:from>
    <xdr:ext cx="63912" cy="86224"/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5121178" y="56182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930178</xdr:colOff>
      <xdr:row>24</xdr:row>
      <xdr:rowOff>179521</xdr:rowOff>
    </xdr:from>
    <xdr:ext cx="63912" cy="86224"/>
    <xdr:sp macro="" textlink="">
      <xdr:nvSpPr>
        <xdr:cNvPr id="312" name="Text Box 164">
          <a:extLst>
            <a:ext uri="{FF2B5EF4-FFF2-40B4-BE49-F238E27FC236}">
              <a16:creationId xmlns="" xmlns:a16="http://schemas.microsoft.com/office/drawing/2014/main" id="{00000000-0008-0000-0400-00006D000000}"/>
            </a:ext>
          </a:extLst>
        </xdr:cNvPr>
        <xdr:cNvSpPr txBox="1">
          <a:spLocks noChangeArrowheads="1"/>
        </xdr:cNvSpPr>
      </xdr:nvSpPr>
      <xdr:spPr bwMode="auto">
        <a:xfrm>
          <a:off x="5149753" y="5608771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24</xdr:row>
      <xdr:rowOff>189046</xdr:rowOff>
    </xdr:from>
    <xdr:ext cx="63912" cy="86224"/>
    <xdr:sp macro="" textlink="">
      <xdr:nvSpPr>
        <xdr:cNvPr id="313" name="Text Box 164">
          <a:extLst>
            <a:ext uri="{FF2B5EF4-FFF2-40B4-BE49-F238E27FC236}">
              <a16:creationId xmlns="" xmlns:a16="http://schemas.microsoft.com/office/drawing/2014/main" id="{00000000-0008-0000-0400-00006E000000}"/>
            </a:ext>
          </a:extLst>
        </xdr:cNvPr>
        <xdr:cNvSpPr txBox="1">
          <a:spLocks noChangeArrowheads="1"/>
        </xdr:cNvSpPr>
      </xdr:nvSpPr>
      <xdr:spPr bwMode="auto">
        <a:xfrm>
          <a:off x="5121178" y="56182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24</xdr:row>
      <xdr:rowOff>189046</xdr:rowOff>
    </xdr:from>
    <xdr:ext cx="63912" cy="86224"/>
    <xdr:sp macro="" textlink="">
      <xdr:nvSpPr>
        <xdr:cNvPr id="314" name="Text Box 164">
          <a:extLst>
            <a:ext uri="{FF2B5EF4-FFF2-40B4-BE49-F238E27FC236}">
              <a16:creationId xmlns="" xmlns:a16="http://schemas.microsoft.com/office/drawing/2014/main" id="{00000000-0008-0000-0400-00006F000000}"/>
            </a:ext>
          </a:extLst>
        </xdr:cNvPr>
        <xdr:cNvSpPr txBox="1">
          <a:spLocks noChangeArrowheads="1"/>
        </xdr:cNvSpPr>
      </xdr:nvSpPr>
      <xdr:spPr bwMode="auto">
        <a:xfrm>
          <a:off x="5121178" y="56182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24</xdr:row>
      <xdr:rowOff>189046</xdr:rowOff>
    </xdr:from>
    <xdr:ext cx="63912" cy="86224"/>
    <xdr:sp macro="" textlink="">
      <xdr:nvSpPr>
        <xdr:cNvPr id="315" name="Text Box 164">
          <a:extLst>
            <a:ext uri="{FF2B5EF4-FFF2-40B4-BE49-F238E27FC236}">
              <a16:creationId xmlns="" xmlns:a16="http://schemas.microsoft.com/office/drawing/2014/main" id="{00000000-0008-0000-0400-00000C010000}"/>
            </a:ext>
          </a:extLst>
        </xdr:cNvPr>
        <xdr:cNvSpPr txBox="1">
          <a:spLocks noChangeArrowheads="1"/>
        </xdr:cNvSpPr>
      </xdr:nvSpPr>
      <xdr:spPr bwMode="auto">
        <a:xfrm>
          <a:off x="5121178" y="56182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24</xdr:row>
      <xdr:rowOff>189046</xdr:rowOff>
    </xdr:from>
    <xdr:ext cx="63912" cy="86224"/>
    <xdr:sp macro="" textlink="">
      <xdr:nvSpPr>
        <xdr:cNvPr id="316" name="Text Box 164">
          <a:extLst>
            <a:ext uri="{FF2B5EF4-FFF2-40B4-BE49-F238E27FC236}">
              <a16:creationId xmlns="" xmlns:a16="http://schemas.microsoft.com/office/drawing/2014/main" id="{00000000-0008-0000-0400-00000D010000}"/>
            </a:ext>
          </a:extLst>
        </xdr:cNvPr>
        <xdr:cNvSpPr txBox="1">
          <a:spLocks noChangeArrowheads="1"/>
        </xdr:cNvSpPr>
      </xdr:nvSpPr>
      <xdr:spPr bwMode="auto">
        <a:xfrm>
          <a:off x="5121178" y="56182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24</xdr:row>
      <xdr:rowOff>189046</xdr:rowOff>
    </xdr:from>
    <xdr:ext cx="63912" cy="86224"/>
    <xdr:sp macro="" textlink="">
      <xdr:nvSpPr>
        <xdr:cNvPr id="317" name="Text Box 164">
          <a:extLst>
            <a:ext uri="{FF2B5EF4-FFF2-40B4-BE49-F238E27FC236}">
              <a16:creationId xmlns="" xmlns:a16="http://schemas.microsoft.com/office/drawing/2014/main" id="{00000000-0008-0000-0400-00000E010000}"/>
            </a:ext>
          </a:extLst>
        </xdr:cNvPr>
        <xdr:cNvSpPr txBox="1">
          <a:spLocks noChangeArrowheads="1"/>
        </xdr:cNvSpPr>
      </xdr:nvSpPr>
      <xdr:spPr bwMode="auto">
        <a:xfrm>
          <a:off x="5121178" y="56182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24</xdr:row>
      <xdr:rowOff>189046</xdr:rowOff>
    </xdr:from>
    <xdr:ext cx="63912" cy="86224"/>
    <xdr:sp macro="" textlink="">
      <xdr:nvSpPr>
        <xdr:cNvPr id="318" name="Text Box 164">
          <a:extLst>
            <a:ext uri="{FF2B5EF4-FFF2-40B4-BE49-F238E27FC236}">
              <a16:creationId xmlns="" xmlns:a16="http://schemas.microsoft.com/office/drawing/2014/main" id="{00000000-0008-0000-0400-00000F010000}"/>
            </a:ext>
          </a:extLst>
        </xdr:cNvPr>
        <xdr:cNvSpPr txBox="1">
          <a:spLocks noChangeArrowheads="1"/>
        </xdr:cNvSpPr>
      </xdr:nvSpPr>
      <xdr:spPr bwMode="auto">
        <a:xfrm>
          <a:off x="5121178" y="56182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24</xdr:row>
      <xdr:rowOff>189046</xdr:rowOff>
    </xdr:from>
    <xdr:ext cx="63912" cy="86224"/>
    <xdr:sp macro="" textlink="">
      <xdr:nvSpPr>
        <xdr:cNvPr id="319" name="Text Box 164">
          <a:extLst>
            <a:ext uri="{FF2B5EF4-FFF2-40B4-BE49-F238E27FC236}">
              <a16:creationId xmlns="" xmlns:a16="http://schemas.microsoft.com/office/drawing/2014/main" id="{00000000-0008-0000-0400-000010010000}"/>
            </a:ext>
          </a:extLst>
        </xdr:cNvPr>
        <xdr:cNvSpPr txBox="1">
          <a:spLocks noChangeArrowheads="1"/>
        </xdr:cNvSpPr>
      </xdr:nvSpPr>
      <xdr:spPr bwMode="auto">
        <a:xfrm>
          <a:off x="5121178" y="56182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24</xdr:row>
      <xdr:rowOff>189046</xdr:rowOff>
    </xdr:from>
    <xdr:ext cx="63912" cy="86224"/>
    <xdr:sp macro="" textlink="">
      <xdr:nvSpPr>
        <xdr:cNvPr id="320" name="Text Box 164">
          <a:extLst>
            <a:ext uri="{FF2B5EF4-FFF2-40B4-BE49-F238E27FC236}">
              <a16:creationId xmlns="" xmlns:a16="http://schemas.microsoft.com/office/drawing/2014/main" id="{00000000-0008-0000-0400-000011010000}"/>
            </a:ext>
          </a:extLst>
        </xdr:cNvPr>
        <xdr:cNvSpPr txBox="1">
          <a:spLocks noChangeArrowheads="1"/>
        </xdr:cNvSpPr>
      </xdr:nvSpPr>
      <xdr:spPr bwMode="auto">
        <a:xfrm>
          <a:off x="5121178" y="56182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3" name="Text Box 26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4" name="Text Box 115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5" name="Text Box 140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6" name="Text Box 163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7" name="Text Box 164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9" name="Text Box 26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0" name="Text Box 115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1" name="Text Box 140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2" name="Text Box 163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3" name="Text Box 164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5" name="Text Box 26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" name="Text Box 115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7" name="Text Box 140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8" name="Text Box 163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9" name="Text Box 164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1" name="Text Box 26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2" name="Text Box 115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3" name="Text Box 140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4" name="Text Box 163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5" name="Text Box 164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8" name="Text Box 115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9" name="Text Box 140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30" name="Text Box 163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31" name="Text Box 164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34" name="Text Box 115"/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35" name="Text Box 140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36" name="Text Box 163"/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37" name="Text Box 164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39" name="Text Box 26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40" name="Text Box 115"/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41" name="Text Box 140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42" name="Text Box 163"/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43" name="Text Box 164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45" name="Text Box 26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46" name="Text Box 115"/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47" name="Text Box 140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48" name="Text Box 163"/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49" name="Text Box 164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51" name="Text Box 26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52" name="Text Box 115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53" name="Text Box 140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54" name="Text Box 163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55" name="Text Box 164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57" name="Text Box 26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58" name="Text Box 115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59" name="Text Box 140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60" name="Text Box 163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61" name="Text Box 164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63" name="Text Box 26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64" name="Text Box 115"/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65" name="Text Box 140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66" name="Text Box 163"/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67" name="Text Box 164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69" name="Text Box 26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70" name="Text Box 115"/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71" name="Text Box 140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72" name="Text Box 163"/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73" name="Text Box 164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75" name="Text Box 26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76" name="Text Box 115"/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77" name="Text Box 140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78" name="Text Box 163"/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79" name="Text Box 164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81" name="Text Box 26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82" name="Text Box 115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83" name="Text Box 140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84" name="Text Box 163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85" name="Text Box 164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86" name="Text Box 3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87" name="Text Box 26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88" name="Text Box 115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89" name="Text Box 140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90" name="Text Box 163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91" name="Text Box 164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93" name="Text Box 26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94" name="Text Box 115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95" name="Text Box 140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96" name="Text Box 163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97" name="Text Box 164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98" name="Text Box 3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99" name="Text Box 26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00" name="Text Box 11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01" name="Text Box 140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02" name="Text Box 163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03" name="Text Box 164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04" name="Text Box 3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05" name="Text Box 26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06" name="Text Box 115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07" name="Text Box 140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08" name="Text Box 163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09" name="Text Box 164">
          <a:extLst>
            <a:ext uri="{FF2B5EF4-FFF2-40B4-BE49-F238E27FC236}">
              <a16:creationId xmlns="" xmlns:a16="http://schemas.microsoft.com/office/drawing/2014/main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10" name="Text Box 3">
          <a:extLst>
            <a:ext uri="{FF2B5EF4-FFF2-40B4-BE49-F238E27FC236}">
              <a16:creationId xmlns="" xmlns:a16="http://schemas.microsoft.com/office/drawing/2014/main" id="{00000000-0008-0000-0500-00000E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11" name="Text Box 26">
          <a:extLst>
            <a:ext uri="{FF2B5EF4-FFF2-40B4-BE49-F238E27FC236}">
              <a16:creationId xmlns="" xmlns:a16="http://schemas.microsoft.com/office/drawing/2014/main" id="{00000000-0008-0000-0500-00000F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12" name="Text Box 115">
          <a:extLst>
            <a:ext uri="{FF2B5EF4-FFF2-40B4-BE49-F238E27FC236}">
              <a16:creationId xmlns="" xmlns:a16="http://schemas.microsoft.com/office/drawing/2014/main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13" name="Text Box 140">
          <a:extLst>
            <a:ext uri="{FF2B5EF4-FFF2-40B4-BE49-F238E27FC236}">
              <a16:creationId xmlns="" xmlns:a16="http://schemas.microsoft.com/office/drawing/2014/main" id="{00000000-0008-0000-0500-000011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14" name="Text Box 163">
          <a:extLst>
            <a:ext uri="{FF2B5EF4-FFF2-40B4-BE49-F238E27FC236}">
              <a16:creationId xmlns="" xmlns:a16="http://schemas.microsoft.com/office/drawing/2014/main" id="{00000000-0008-0000-0500-000012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15" name="Text Box 164">
          <a:extLst>
            <a:ext uri="{FF2B5EF4-FFF2-40B4-BE49-F238E27FC236}">
              <a16:creationId xmlns="" xmlns:a16="http://schemas.microsoft.com/office/drawing/2014/main" id="{00000000-0008-0000-0500-000013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16" name="Text Box 3">
          <a:extLst>
            <a:ext uri="{FF2B5EF4-FFF2-40B4-BE49-F238E27FC236}">
              <a16:creationId xmlns="" xmlns:a16="http://schemas.microsoft.com/office/drawing/2014/main" id="{00000000-0008-0000-0500-000014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17" name="Text Box 26">
          <a:extLst>
            <a:ext uri="{FF2B5EF4-FFF2-40B4-BE49-F238E27FC236}">
              <a16:creationId xmlns="" xmlns:a16="http://schemas.microsoft.com/office/drawing/2014/main" id="{00000000-0008-0000-0500-000015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18" name="Text Box 115">
          <a:extLst>
            <a:ext uri="{FF2B5EF4-FFF2-40B4-BE49-F238E27FC236}">
              <a16:creationId xmlns="" xmlns:a16="http://schemas.microsoft.com/office/drawing/2014/main" id="{00000000-0008-0000-0500-000016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19" name="Text Box 140">
          <a:extLst>
            <a:ext uri="{FF2B5EF4-FFF2-40B4-BE49-F238E27FC236}">
              <a16:creationId xmlns="" xmlns:a16="http://schemas.microsoft.com/office/drawing/2014/main" id="{00000000-0008-0000-0500-000017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20" name="Text Box 163">
          <a:extLst>
            <a:ext uri="{FF2B5EF4-FFF2-40B4-BE49-F238E27FC236}">
              <a16:creationId xmlns="" xmlns:a16="http://schemas.microsoft.com/office/drawing/2014/main" id="{00000000-0008-0000-0500-000018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21" name="Text Box 164">
          <a:extLst>
            <a:ext uri="{FF2B5EF4-FFF2-40B4-BE49-F238E27FC236}">
              <a16:creationId xmlns="" xmlns:a16="http://schemas.microsoft.com/office/drawing/2014/main" id="{00000000-0008-0000-0500-000019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22" name="Text Box 3">
          <a:extLst>
            <a:ext uri="{FF2B5EF4-FFF2-40B4-BE49-F238E27FC236}">
              <a16:creationId xmlns="" xmlns:a16="http://schemas.microsoft.com/office/drawing/2014/main" id="{00000000-0008-0000-0500-00001A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23" name="Text Box 26">
          <a:extLst>
            <a:ext uri="{FF2B5EF4-FFF2-40B4-BE49-F238E27FC236}">
              <a16:creationId xmlns="" xmlns:a16="http://schemas.microsoft.com/office/drawing/2014/main" id="{00000000-0008-0000-0500-00001B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24" name="Text Box 115">
          <a:extLst>
            <a:ext uri="{FF2B5EF4-FFF2-40B4-BE49-F238E27FC236}">
              <a16:creationId xmlns="" xmlns:a16="http://schemas.microsoft.com/office/drawing/2014/main" id="{00000000-0008-0000-0500-00001C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25" name="Text Box 140">
          <a:extLst>
            <a:ext uri="{FF2B5EF4-FFF2-40B4-BE49-F238E27FC236}">
              <a16:creationId xmlns="" xmlns:a16="http://schemas.microsoft.com/office/drawing/2014/main" id="{00000000-0008-0000-0500-00001D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26" name="Text Box 163">
          <a:extLst>
            <a:ext uri="{FF2B5EF4-FFF2-40B4-BE49-F238E27FC236}">
              <a16:creationId xmlns="" xmlns:a16="http://schemas.microsoft.com/office/drawing/2014/main" id="{00000000-0008-0000-0500-00001E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27" name="Text Box 164">
          <a:extLst>
            <a:ext uri="{FF2B5EF4-FFF2-40B4-BE49-F238E27FC236}">
              <a16:creationId xmlns="" xmlns:a16="http://schemas.microsoft.com/office/drawing/2014/main" id="{00000000-0008-0000-0500-00001F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28" name="Text Box 3">
          <a:extLst>
            <a:ext uri="{FF2B5EF4-FFF2-40B4-BE49-F238E27FC236}">
              <a16:creationId xmlns="" xmlns:a16="http://schemas.microsoft.com/office/drawing/2014/main" id="{00000000-0008-0000-0500-000020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29" name="Text Box 26">
          <a:extLst>
            <a:ext uri="{FF2B5EF4-FFF2-40B4-BE49-F238E27FC236}">
              <a16:creationId xmlns="" xmlns:a16="http://schemas.microsoft.com/office/drawing/2014/main" id="{00000000-0008-0000-0500-000021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30" name="Text Box 115">
          <a:extLst>
            <a:ext uri="{FF2B5EF4-FFF2-40B4-BE49-F238E27FC236}">
              <a16:creationId xmlns="" xmlns:a16="http://schemas.microsoft.com/office/drawing/2014/main" id="{00000000-0008-0000-0500-000022000000}"/>
            </a:ext>
          </a:extLst>
        </xdr:cNvPr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31" name="Text Box 140">
          <a:extLst>
            <a:ext uri="{FF2B5EF4-FFF2-40B4-BE49-F238E27FC236}">
              <a16:creationId xmlns="" xmlns:a16="http://schemas.microsoft.com/office/drawing/2014/main" id="{00000000-0008-0000-0500-000023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32" name="Text Box 163">
          <a:extLst>
            <a:ext uri="{FF2B5EF4-FFF2-40B4-BE49-F238E27FC236}">
              <a16:creationId xmlns="" xmlns:a16="http://schemas.microsoft.com/office/drawing/2014/main" id="{00000000-0008-0000-0500-000024000000}"/>
            </a:ext>
          </a:extLst>
        </xdr:cNvPr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33" name="Text Box 164">
          <a:extLst>
            <a:ext uri="{FF2B5EF4-FFF2-40B4-BE49-F238E27FC236}">
              <a16:creationId xmlns="" xmlns:a16="http://schemas.microsoft.com/office/drawing/2014/main" id="{00000000-0008-0000-0500-000025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34" name="Text Box 3">
          <a:extLst>
            <a:ext uri="{FF2B5EF4-FFF2-40B4-BE49-F238E27FC236}">
              <a16:creationId xmlns="" xmlns:a16="http://schemas.microsoft.com/office/drawing/2014/main" id="{00000000-0008-0000-0500-000026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35" name="Text Box 26">
          <a:extLst>
            <a:ext uri="{FF2B5EF4-FFF2-40B4-BE49-F238E27FC236}">
              <a16:creationId xmlns="" xmlns:a16="http://schemas.microsoft.com/office/drawing/2014/main" id="{00000000-0008-0000-0500-000027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36" name="Text Box 115">
          <a:extLst>
            <a:ext uri="{FF2B5EF4-FFF2-40B4-BE49-F238E27FC236}">
              <a16:creationId xmlns="" xmlns:a16="http://schemas.microsoft.com/office/drawing/2014/main" id="{00000000-0008-0000-0500-000028000000}"/>
            </a:ext>
          </a:extLst>
        </xdr:cNvPr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37" name="Text Box 140">
          <a:extLst>
            <a:ext uri="{FF2B5EF4-FFF2-40B4-BE49-F238E27FC236}">
              <a16:creationId xmlns="" xmlns:a16="http://schemas.microsoft.com/office/drawing/2014/main" id="{00000000-0008-0000-0500-000029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38" name="Text Box 163">
          <a:extLst>
            <a:ext uri="{FF2B5EF4-FFF2-40B4-BE49-F238E27FC236}">
              <a16:creationId xmlns="" xmlns:a16="http://schemas.microsoft.com/office/drawing/2014/main" id="{00000000-0008-0000-0500-00002A000000}"/>
            </a:ext>
          </a:extLst>
        </xdr:cNvPr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39" name="Text Box 164">
          <a:extLst>
            <a:ext uri="{FF2B5EF4-FFF2-40B4-BE49-F238E27FC236}">
              <a16:creationId xmlns="" xmlns:a16="http://schemas.microsoft.com/office/drawing/2014/main" id="{00000000-0008-0000-0500-00002B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40" name="Text Box 3">
          <a:extLst>
            <a:ext uri="{FF2B5EF4-FFF2-40B4-BE49-F238E27FC236}">
              <a16:creationId xmlns="" xmlns:a16="http://schemas.microsoft.com/office/drawing/2014/main" id="{00000000-0008-0000-0500-00002C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41" name="Text Box 26">
          <a:extLst>
            <a:ext uri="{FF2B5EF4-FFF2-40B4-BE49-F238E27FC236}">
              <a16:creationId xmlns="" xmlns:a16="http://schemas.microsoft.com/office/drawing/2014/main" id="{00000000-0008-0000-0500-00002D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42" name="Text Box 115">
          <a:extLst>
            <a:ext uri="{FF2B5EF4-FFF2-40B4-BE49-F238E27FC236}">
              <a16:creationId xmlns="" xmlns:a16="http://schemas.microsoft.com/office/drawing/2014/main" id="{00000000-0008-0000-0500-00002E000000}"/>
            </a:ext>
          </a:extLst>
        </xdr:cNvPr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43" name="Text Box 140">
          <a:extLst>
            <a:ext uri="{FF2B5EF4-FFF2-40B4-BE49-F238E27FC236}">
              <a16:creationId xmlns="" xmlns:a16="http://schemas.microsoft.com/office/drawing/2014/main" id="{00000000-0008-0000-0500-00002F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44" name="Text Box 163">
          <a:extLst>
            <a:ext uri="{FF2B5EF4-FFF2-40B4-BE49-F238E27FC236}">
              <a16:creationId xmlns="" xmlns:a16="http://schemas.microsoft.com/office/drawing/2014/main" id="{00000000-0008-0000-0500-000030000000}"/>
            </a:ext>
          </a:extLst>
        </xdr:cNvPr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45" name="Text Box 164">
          <a:extLst>
            <a:ext uri="{FF2B5EF4-FFF2-40B4-BE49-F238E27FC236}">
              <a16:creationId xmlns="" xmlns:a16="http://schemas.microsoft.com/office/drawing/2014/main" id="{00000000-0008-0000-0500-000031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46" name="Text Box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47" name="Text Box 26">
          <a:extLst>
            <a:ext uri="{FF2B5EF4-FFF2-40B4-BE49-F238E27FC236}">
              <a16:creationId xmlns=""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8" name="Text Box 115">
          <a:extLst>
            <a:ext uri="{FF2B5EF4-FFF2-40B4-BE49-F238E27FC236}">
              <a16:creationId xmlns=""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49" name="Text Box 140">
          <a:extLst>
            <a:ext uri="{FF2B5EF4-FFF2-40B4-BE49-F238E27FC236}">
              <a16:creationId xmlns=""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50" name="Text Box 163">
          <a:extLst>
            <a:ext uri="{FF2B5EF4-FFF2-40B4-BE49-F238E27FC236}">
              <a16:creationId xmlns=""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51" name="Text Box 164">
          <a:extLst>
            <a:ext uri="{FF2B5EF4-FFF2-40B4-BE49-F238E27FC236}">
              <a16:creationId xmlns=""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52" name="Text Box 3">
          <a:extLst>
            <a:ext uri="{FF2B5EF4-FFF2-40B4-BE49-F238E27FC236}">
              <a16:creationId xmlns=""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53" name="Text Box 26">
          <a:extLst>
            <a:ext uri="{FF2B5EF4-FFF2-40B4-BE49-F238E27FC236}">
              <a16:creationId xmlns=""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54" name="Text Box 115">
          <a:extLst>
            <a:ext uri="{FF2B5EF4-FFF2-40B4-BE49-F238E27FC236}">
              <a16:creationId xmlns=""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55" name="Text Box 140">
          <a:extLst>
            <a:ext uri="{FF2B5EF4-FFF2-40B4-BE49-F238E27FC236}">
              <a16:creationId xmlns=""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56" name="Text Box 163">
          <a:extLst>
            <a:ext uri="{FF2B5EF4-FFF2-40B4-BE49-F238E27FC236}">
              <a16:creationId xmlns=""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57" name="Text Box 164">
          <a:extLst>
            <a:ext uri="{FF2B5EF4-FFF2-40B4-BE49-F238E27FC236}">
              <a16:creationId xmlns="" xmlns:a16="http://schemas.microsoft.com/office/drawing/2014/main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58" name="Text Box 3">
          <a:extLst>
            <a:ext uri="{FF2B5EF4-FFF2-40B4-BE49-F238E27FC236}">
              <a16:creationId xmlns="" xmlns:a16="http://schemas.microsoft.com/office/drawing/2014/main" id="{00000000-0008-0000-0400-000079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59" name="Text Box 26">
          <a:extLst>
            <a:ext uri="{FF2B5EF4-FFF2-40B4-BE49-F238E27FC236}">
              <a16:creationId xmlns="" xmlns:a16="http://schemas.microsoft.com/office/drawing/2014/main" id="{00000000-0008-0000-0400-00007A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60" name="Text Box 115">
          <a:extLst>
            <a:ext uri="{FF2B5EF4-FFF2-40B4-BE49-F238E27FC236}">
              <a16:creationId xmlns="" xmlns:a16="http://schemas.microsoft.com/office/drawing/2014/main" id="{00000000-0008-0000-0400-00007B000000}"/>
            </a:ext>
          </a:extLst>
        </xdr:cNvPr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61" name="Text Box 140">
          <a:extLst>
            <a:ext uri="{FF2B5EF4-FFF2-40B4-BE49-F238E27FC236}">
              <a16:creationId xmlns="" xmlns:a16="http://schemas.microsoft.com/office/drawing/2014/main" id="{00000000-0008-0000-0400-00007C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62" name="Text Box 163">
          <a:extLst>
            <a:ext uri="{FF2B5EF4-FFF2-40B4-BE49-F238E27FC236}">
              <a16:creationId xmlns="" xmlns:a16="http://schemas.microsoft.com/office/drawing/2014/main" id="{00000000-0008-0000-0400-00007D000000}"/>
            </a:ext>
          </a:extLst>
        </xdr:cNvPr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63" name="Text Box 164">
          <a:extLst>
            <a:ext uri="{FF2B5EF4-FFF2-40B4-BE49-F238E27FC236}">
              <a16:creationId xmlns="" xmlns:a16="http://schemas.microsoft.com/office/drawing/2014/main" id="{00000000-0008-0000-0400-00007E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64" name="Text Box 3">
          <a:extLst>
            <a:ext uri="{FF2B5EF4-FFF2-40B4-BE49-F238E27FC236}">
              <a16:creationId xmlns="" xmlns:a16="http://schemas.microsoft.com/office/drawing/2014/main" id="{00000000-0008-0000-0400-00007F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65" name="Text Box 26">
          <a:extLst>
            <a:ext uri="{FF2B5EF4-FFF2-40B4-BE49-F238E27FC236}">
              <a16:creationId xmlns="" xmlns:a16="http://schemas.microsoft.com/office/drawing/2014/main" id="{00000000-0008-0000-0400-000080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66" name="Text Box 115">
          <a:extLst>
            <a:ext uri="{FF2B5EF4-FFF2-40B4-BE49-F238E27FC236}">
              <a16:creationId xmlns="" xmlns:a16="http://schemas.microsoft.com/office/drawing/2014/main" id="{00000000-0008-0000-0400-000081000000}"/>
            </a:ext>
          </a:extLst>
        </xdr:cNvPr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67" name="Text Box 140">
          <a:extLst>
            <a:ext uri="{FF2B5EF4-FFF2-40B4-BE49-F238E27FC236}">
              <a16:creationId xmlns="" xmlns:a16="http://schemas.microsoft.com/office/drawing/2014/main" id="{00000000-0008-0000-0400-000082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68" name="Text Box 163">
          <a:extLst>
            <a:ext uri="{FF2B5EF4-FFF2-40B4-BE49-F238E27FC236}">
              <a16:creationId xmlns="" xmlns:a16="http://schemas.microsoft.com/office/drawing/2014/main" id="{00000000-0008-0000-0400-000083000000}"/>
            </a:ext>
          </a:extLst>
        </xdr:cNvPr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69" name="Text Box 164">
          <a:extLst>
            <a:ext uri="{FF2B5EF4-FFF2-40B4-BE49-F238E27FC236}">
              <a16:creationId xmlns="" xmlns:a16="http://schemas.microsoft.com/office/drawing/2014/main" id="{00000000-0008-0000-0400-000084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70" name="Text Box 3">
          <a:extLst>
            <a:ext uri="{FF2B5EF4-FFF2-40B4-BE49-F238E27FC236}">
              <a16:creationId xmlns="" xmlns:a16="http://schemas.microsoft.com/office/drawing/2014/main" id="{00000000-0008-0000-0400-000085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71" name="Text Box 26">
          <a:extLst>
            <a:ext uri="{FF2B5EF4-FFF2-40B4-BE49-F238E27FC236}">
              <a16:creationId xmlns="" xmlns:a16="http://schemas.microsoft.com/office/drawing/2014/main" id="{00000000-0008-0000-0400-000086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2" name="Text Box 115">
          <a:extLst>
            <a:ext uri="{FF2B5EF4-FFF2-40B4-BE49-F238E27FC236}">
              <a16:creationId xmlns="" xmlns:a16="http://schemas.microsoft.com/office/drawing/2014/main" id="{00000000-0008-0000-0400-000087000000}"/>
            </a:ext>
          </a:extLst>
        </xdr:cNvPr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73" name="Text Box 140">
          <a:extLst>
            <a:ext uri="{FF2B5EF4-FFF2-40B4-BE49-F238E27FC236}">
              <a16:creationId xmlns="" xmlns:a16="http://schemas.microsoft.com/office/drawing/2014/main" id="{00000000-0008-0000-0400-000088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4" name="Text Box 163">
          <a:extLst>
            <a:ext uri="{FF2B5EF4-FFF2-40B4-BE49-F238E27FC236}">
              <a16:creationId xmlns="" xmlns:a16="http://schemas.microsoft.com/office/drawing/2014/main" id="{00000000-0008-0000-0400-000089000000}"/>
            </a:ext>
          </a:extLst>
        </xdr:cNvPr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75" name="Text Box 164">
          <a:extLst>
            <a:ext uri="{FF2B5EF4-FFF2-40B4-BE49-F238E27FC236}">
              <a16:creationId xmlns="" xmlns:a16="http://schemas.microsoft.com/office/drawing/2014/main" id="{00000000-0008-0000-0400-00008A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76" name="Text Box 3">
          <a:extLst>
            <a:ext uri="{FF2B5EF4-FFF2-40B4-BE49-F238E27FC236}">
              <a16:creationId xmlns="" xmlns:a16="http://schemas.microsoft.com/office/drawing/2014/main" id="{00000000-0008-0000-0400-00008B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77" name="Text Box 26">
          <a:extLst>
            <a:ext uri="{FF2B5EF4-FFF2-40B4-BE49-F238E27FC236}">
              <a16:creationId xmlns="" xmlns:a16="http://schemas.microsoft.com/office/drawing/2014/main" id="{00000000-0008-0000-0400-00008C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178" name="Text Box 115">
          <a:extLst>
            <a:ext uri="{FF2B5EF4-FFF2-40B4-BE49-F238E27FC236}">
              <a16:creationId xmlns="" xmlns:a16="http://schemas.microsoft.com/office/drawing/2014/main" id="{00000000-0008-0000-0400-00008D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79" name="Text Box 140">
          <a:extLst>
            <a:ext uri="{FF2B5EF4-FFF2-40B4-BE49-F238E27FC236}">
              <a16:creationId xmlns="" xmlns:a16="http://schemas.microsoft.com/office/drawing/2014/main" id="{00000000-0008-0000-0400-00008E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180" name="Text Box 163">
          <a:extLst>
            <a:ext uri="{FF2B5EF4-FFF2-40B4-BE49-F238E27FC236}">
              <a16:creationId xmlns="" xmlns:a16="http://schemas.microsoft.com/office/drawing/2014/main" id="{00000000-0008-0000-0400-00008F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81" name="Text Box 164">
          <a:extLst>
            <a:ext uri="{FF2B5EF4-FFF2-40B4-BE49-F238E27FC236}">
              <a16:creationId xmlns="" xmlns:a16="http://schemas.microsoft.com/office/drawing/2014/main" id="{00000000-0008-0000-0400-000090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82" name="Text Box 3">
          <a:extLst>
            <a:ext uri="{FF2B5EF4-FFF2-40B4-BE49-F238E27FC236}">
              <a16:creationId xmlns="" xmlns:a16="http://schemas.microsoft.com/office/drawing/2014/main" id="{00000000-0008-0000-0400-000091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83" name="Text Box 26">
          <a:extLst>
            <a:ext uri="{FF2B5EF4-FFF2-40B4-BE49-F238E27FC236}">
              <a16:creationId xmlns="" xmlns:a16="http://schemas.microsoft.com/office/drawing/2014/main" id="{00000000-0008-0000-0400-000092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184" name="Text Box 115">
          <a:extLst>
            <a:ext uri="{FF2B5EF4-FFF2-40B4-BE49-F238E27FC236}">
              <a16:creationId xmlns="" xmlns:a16="http://schemas.microsoft.com/office/drawing/2014/main" id="{00000000-0008-0000-0400-000093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85" name="Text Box 140">
          <a:extLst>
            <a:ext uri="{FF2B5EF4-FFF2-40B4-BE49-F238E27FC236}">
              <a16:creationId xmlns="" xmlns:a16="http://schemas.microsoft.com/office/drawing/2014/main" id="{00000000-0008-0000-0400-000094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186" name="Text Box 163">
          <a:extLst>
            <a:ext uri="{FF2B5EF4-FFF2-40B4-BE49-F238E27FC236}">
              <a16:creationId xmlns="" xmlns:a16="http://schemas.microsoft.com/office/drawing/2014/main" id="{00000000-0008-0000-0400-000095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87" name="Text Box 164">
          <a:extLst>
            <a:ext uri="{FF2B5EF4-FFF2-40B4-BE49-F238E27FC236}">
              <a16:creationId xmlns="" xmlns:a16="http://schemas.microsoft.com/office/drawing/2014/main" id="{00000000-0008-0000-0400-000096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88" name="Text Box 3">
          <a:extLst>
            <a:ext uri="{FF2B5EF4-FFF2-40B4-BE49-F238E27FC236}">
              <a16:creationId xmlns="" xmlns:a16="http://schemas.microsoft.com/office/drawing/2014/main" id="{00000000-0008-0000-0400-000097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89" name="Text Box 26">
          <a:extLst>
            <a:ext uri="{FF2B5EF4-FFF2-40B4-BE49-F238E27FC236}">
              <a16:creationId xmlns="" xmlns:a16="http://schemas.microsoft.com/office/drawing/2014/main" id="{00000000-0008-0000-0400-000098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190" name="Text Box 115">
          <a:extLst>
            <a:ext uri="{FF2B5EF4-FFF2-40B4-BE49-F238E27FC236}">
              <a16:creationId xmlns="" xmlns:a16="http://schemas.microsoft.com/office/drawing/2014/main" id="{00000000-0008-0000-0400-000099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91" name="Text Box 140">
          <a:extLst>
            <a:ext uri="{FF2B5EF4-FFF2-40B4-BE49-F238E27FC236}">
              <a16:creationId xmlns="" xmlns:a16="http://schemas.microsoft.com/office/drawing/2014/main" id="{00000000-0008-0000-0400-00009A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192" name="Text Box 163">
          <a:extLst>
            <a:ext uri="{FF2B5EF4-FFF2-40B4-BE49-F238E27FC236}">
              <a16:creationId xmlns="" xmlns:a16="http://schemas.microsoft.com/office/drawing/2014/main" id="{00000000-0008-0000-0400-00009B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93" name="Text Box 164">
          <a:extLst>
            <a:ext uri="{FF2B5EF4-FFF2-40B4-BE49-F238E27FC236}">
              <a16:creationId xmlns="" xmlns:a16="http://schemas.microsoft.com/office/drawing/2014/main" id="{00000000-0008-0000-0400-00009C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94" name="Text Box 3">
          <a:extLst>
            <a:ext uri="{FF2B5EF4-FFF2-40B4-BE49-F238E27FC236}">
              <a16:creationId xmlns="" xmlns:a16="http://schemas.microsoft.com/office/drawing/2014/main" id="{00000000-0008-0000-0400-0000A0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95" name="Text Box 26">
          <a:extLst>
            <a:ext uri="{FF2B5EF4-FFF2-40B4-BE49-F238E27FC236}">
              <a16:creationId xmlns="" xmlns:a16="http://schemas.microsoft.com/office/drawing/2014/main" id="{00000000-0008-0000-0400-0000B7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96" name="Text Box 115">
          <a:extLst>
            <a:ext uri="{FF2B5EF4-FFF2-40B4-BE49-F238E27FC236}">
              <a16:creationId xmlns="" xmlns:a16="http://schemas.microsoft.com/office/drawing/2014/main" id="{00000000-0008-0000-0400-0000B8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97" name="Text Box 140">
          <a:extLst>
            <a:ext uri="{FF2B5EF4-FFF2-40B4-BE49-F238E27FC236}">
              <a16:creationId xmlns="" xmlns:a16="http://schemas.microsoft.com/office/drawing/2014/main" id="{00000000-0008-0000-0400-0000B9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98" name="Text Box 163">
          <a:extLst>
            <a:ext uri="{FF2B5EF4-FFF2-40B4-BE49-F238E27FC236}">
              <a16:creationId xmlns="" xmlns:a16="http://schemas.microsoft.com/office/drawing/2014/main" id="{00000000-0008-0000-0400-0000BA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99" name="Text Box 164">
          <a:extLst>
            <a:ext uri="{FF2B5EF4-FFF2-40B4-BE49-F238E27FC236}">
              <a16:creationId xmlns="" xmlns:a16="http://schemas.microsoft.com/office/drawing/2014/main" id="{00000000-0008-0000-0400-0000BB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00" name="Text Box 3">
          <a:extLst>
            <a:ext uri="{FF2B5EF4-FFF2-40B4-BE49-F238E27FC236}">
              <a16:creationId xmlns="" xmlns:a16="http://schemas.microsoft.com/office/drawing/2014/main" id="{00000000-0008-0000-0400-0000EC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01" name="Text Box 26">
          <a:extLst>
            <a:ext uri="{FF2B5EF4-FFF2-40B4-BE49-F238E27FC236}">
              <a16:creationId xmlns="" xmlns:a16="http://schemas.microsoft.com/office/drawing/2014/main" id="{00000000-0008-0000-0400-0000ED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02" name="Text Box 115">
          <a:extLst>
            <a:ext uri="{FF2B5EF4-FFF2-40B4-BE49-F238E27FC236}">
              <a16:creationId xmlns="" xmlns:a16="http://schemas.microsoft.com/office/drawing/2014/main" id="{00000000-0008-0000-0400-0000EE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03" name="Text Box 140">
          <a:extLst>
            <a:ext uri="{FF2B5EF4-FFF2-40B4-BE49-F238E27FC236}">
              <a16:creationId xmlns="" xmlns:a16="http://schemas.microsoft.com/office/drawing/2014/main" id="{00000000-0008-0000-0400-0000EF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04" name="Text Box 163">
          <a:extLst>
            <a:ext uri="{FF2B5EF4-FFF2-40B4-BE49-F238E27FC236}">
              <a16:creationId xmlns="" xmlns:a16="http://schemas.microsoft.com/office/drawing/2014/main" id="{00000000-0008-0000-0400-0000F0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05" name="Text Box 164">
          <a:extLst>
            <a:ext uri="{FF2B5EF4-FFF2-40B4-BE49-F238E27FC236}">
              <a16:creationId xmlns="" xmlns:a16="http://schemas.microsoft.com/office/drawing/2014/main" id="{00000000-0008-0000-0400-0000F1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06" name="Text Box 3">
          <a:extLst>
            <a:ext uri="{FF2B5EF4-FFF2-40B4-BE49-F238E27FC236}">
              <a16:creationId xmlns="" xmlns:a16="http://schemas.microsoft.com/office/drawing/2014/main" id="{00000000-0008-0000-0400-000079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07" name="Text Box 26">
          <a:extLst>
            <a:ext uri="{FF2B5EF4-FFF2-40B4-BE49-F238E27FC236}">
              <a16:creationId xmlns="" xmlns:a16="http://schemas.microsoft.com/office/drawing/2014/main" id="{00000000-0008-0000-0400-00007A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08" name="Text Box 115">
          <a:extLst>
            <a:ext uri="{FF2B5EF4-FFF2-40B4-BE49-F238E27FC236}">
              <a16:creationId xmlns="" xmlns:a16="http://schemas.microsoft.com/office/drawing/2014/main" id="{00000000-0008-0000-0400-00007B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09" name="Text Box 140">
          <a:extLst>
            <a:ext uri="{FF2B5EF4-FFF2-40B4-BE49-F238E27FC236}">
              <a16:creationId xmlns="" xmlns:a16="http://schemas.microsoft.com/office/drawing/2014/main" id="{00000000-0008-0000-0400-00007C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10" name="Text Box 163">
          <a:extLst>
            <a:ext uri="{FF2B5EF4-FFF2-40B4-BE49-F238E27FC236}">
              <a16:creationId xmlns="" xmlns:a16="http://schemas.microsoft.com/office/drawing/2014/main" id="{00000000-0008-0000-0400-00007D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11" name="Text Box 164">
          <a:extLst>
            <a:ext uri="{FF2B5EF4-FFF2-40B4-BE49-F238E27FC236}">
              <a16:creationId xmlns="" xmlns:a16="http://schemas.microsoft.com/office/drawing/2014/main" id="{00000000-0008-0000-0400-00007E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12" name="Text Box 3">
          <a:extLst>
            <a:ext uri="{FF2B5EF4-FFF2-40B4-BE49-F238E27FC236}">
              <a16:creationId xmlns="" xmlns:a16="http://schemas.microsoft.com/office/drawing/2014/main" id="{00000000-0008-0000-0400-00007F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13" name="Text Box 26">
          <a:extLst>
            <a:ext uri="{FF2B5EF4-FFF2-40B4-BE49-F238E27FC236}">
              <a16:creationId xmlns="" xmlns:a16="http://schemas.microsoft.com/office/drawing/2014/main" id="{00000000-0008-0000-0400-000080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14" name="Text Box 115">
          <a:extLst>
            <a:ext uri="{FF2B5EF4-FFF2-40B4-BE49-F238E27FC236}">
              <a16:creationId xmlns="" xmlns:a16="http://schemas.microsoft.com/office/drawing/2014/main" id="{00000000-0008-0000-0400-000081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15" name="Text Box 140">
          <a:extLst>
            <a:ext uri="{FF2B5EF4-FFF2-40B4-BE49-F238E27FC236}">
              <a16:creationId xmlns="" xmlns:a16="http://schemas.microsoft.com/office/drawing/2014/main" id="{00000000-0008-0000-0400-000082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16" name="Text Box 163">
          <a:extLst>
            <a:ext uri="{FF2B5EF4-FFF2-40B4-BE49-F238E27FC236}">
              <a16:creationId xmlns="" xmlns:a16="http://schemas.microsoft.com/office/drawing/2014/main" id="{00000000-0008-0000-0400-000083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17" name="Text Box 164">
          <a:extLst>
            <a:ext uri="{FF2B5EF4-FFF2-40B4-BE49-F238E27FC236}">
              <a16:creationId xmlns="" xmlns:a16="http://schemas.microsoft.com/office/drawing/2014/main" id="{00000000-0008-0000-0400-000084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18" name="Text Box 3">
          <a:extLst>
            <a:ext uri="{FF2B5EF4-FFF2-40B4-BE49-F238E27FC236}">
              <a16:creationId xmlns="" xmlns:a16="http://schemas.microsoft.com/office/drawing/2014/main" id="{00000000-0008-0000-0400-000085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19" name="Text Box 26">
          <a:extLst>
            <a:ext uri="{FF2B5EF4-FFF2-40B4-BE49-F238E27FC236}">
              <a16:creationId xmlns="" xmlns:a16="http://schemas.microsoft.com/office/drawing/2014/main" id="{00000000-0008-0000-0400-000086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20" name="Text Box 115">
          <a:extLst>
            <a:ext uri="{FF2B5EF4-FFF2-40B4-BE49-F238E27FC236}">
              <a16:creationId xmlns="" xmlns:a16="http://schemas.microsoft.com/office/drawing/2014/main" id="{00000000-0008-0000-0400-000087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21" name="Text Box 140">
          <a:extLst>
            <a:ext uri="{FF2B5EF4-FFF2-40B4-BE49-F238E27FC236}">
              <a16:creationId xmlns="" xmlns:a16="http://schemas.microsoft.com/office/drawing/2014/main" id="{00000000-0008-0000-0400-000088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22" name="Text Box 163">
          <a:extLst>
            <a:ext uri="{FF2B5EF4-FFF2-40B4-BE49-F238E27FC236}">
              <a16:creationId xmlns="" xmlns:a16="http://schemas.microsoft.com/office/drawing/2014/main" id="{00000000-0008-0000-0400-000089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23" name="Text Box 164">
          <a:extLst>
            <a:ext uri="{FF2B5EF4-FFF2-40B4-BE49-F238E27FC236}">
              <a16:creationId xmlns="" xmlns:a16="http://schemas.microsoft.com/office/drawing/2014/main" id="{00000000-0008-0000-0400-00008A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6193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6193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2" name="Text Box 22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3" name="Text Box 23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4" name="Text Box 24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5" name="Text Box 25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6" name="Text Box 26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7" name="Text Box 27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8" name="Text Box 28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9" name="Text Box 29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30" name="Text Box 30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31" name="Text Box 31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32" name="Text Box 32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33" name="Text Box 33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34" name="Text Box 34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35" name="Text Box 35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36" name="Text Box 36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37" name="Text Box 37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38" name="Text Box 38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39" name="Text Box 39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40" name="Text Box 40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41" name="Text Box 41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42" name="Text Box 42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43" name="Text Box 43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44" name="Text Box 44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45" name="Text Box 45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46" name="Text Box 46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47" name="Text Box 47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48" name="Text Box 48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49" name="Text Box 49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50" name="Text Box 50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51" name="Text Box 51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52" name="Text Box 52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53" name="Text Box 53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54" name="Text Box 54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55" name="Text Box 55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56" name="Text Box 56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57" name="Text Box 57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58" name="Text Box 58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59" name="Text Box 59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60" name="Text Box 60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61" name="Text Box 61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62" name="Text Box 62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63" name="Text Box 63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64" name="Text Box 64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65" name="Text Box 65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66" name="Text Box 66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67" name="Text Box 67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68" name="Text Box 68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69" name="Text Box 69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0" name="Text Box 70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1" name="Text Box 71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2" name="Text Box 72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3" name="Text Box 73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4" name="Text Box 74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5" name="Text Box 75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6" name="Text Box 76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7" name="Text Box 77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8" name="Text Box 78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9" name="Text Box 79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0" name="Text Box 80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1" name="Text Box 81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2" name="Text Box 82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3" name="Text Box 83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4" name="Text Box 84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5" name="Text Box 85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6" name="Text Box 86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87" name="Text Box 87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88" name="Text Box 88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89" name="Text Box 89"/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90" name="Text Box 90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91" name="Text Box 91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92" name="Text Box 92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93" name="Text Box 93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94" name="Text Box 94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95" name="Text Box 95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96" name="Text Box 96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97" name="Text Box 97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98" name="Text Box 98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99" name="Text Box 99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00" name="Text Box 100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01" name="Text Box 101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02" name="Text Box 102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03" name="Text Box 103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04" name="Text Box 104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05" name="Text Box 105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06" name="Text Box 106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07" name="Text Box 107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08" name="Text Box 108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09" name="Text Box 109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10" name="Text Box 110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11" name="Text Box 111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12" name="Text Box 112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13" name="Text Box 113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14" name="Text Box 114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115" name="Text Box 115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16" name="Text Box 116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17" name="Text Box 117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18" name="Text Box 118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19" name="Text Box 119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20" name="Text Box 120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21" name="Text Box 121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22" name="Text Box 122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23" name="Text Box 123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24" name="Text Box 124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25" name="Text Box 125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26" name="Text Box 126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27" name="Text Box 127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128" name="Text Box 128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129" name="Text Box 129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130" name="Text Box 130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131" name="Text Box 131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132" name="Text Box 132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133" name="Text Box 133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134" name="Text Box 134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135" name="Text Box 135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136" name="Text Box 136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137" name="Text Box 137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8" name="Text Box 138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9" name="Text Box 139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140" name="Text Box 140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1" name="Text Box 141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2" name="Text Box 142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3" name="Text Box 143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4" name="Text Box 144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5" name="Text Box 145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52" name="Text Box 152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153" name="Text Box 153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154" name="Text Box 154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155" name="Text Box 155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156" name="Text Box 156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157" name="Text Box 157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158" name="Text Box 158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159" name="Text Box 159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160" name="Text Box 160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161" name="Text Box 161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162" name="Text Box 162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63" name="Text Box 163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5</xdr:row>
      <xdr:rowOff>190500</xdr:rowOff>
    </xdr:to>
    <xdr:sp macro="" textlink="">
      <xdr:nvSpPr>
        <xdr:cNvPr id="164" name="Text Box 164"/>
        <xdr:cNvSpPr txBox="1">
          <a:spLocks noChangeArrowheads="1"/>
        </xdr:cNvSpPr>
      </xdr:nvSpPr>
      <xdr:spPr bwMode="auto">
        <a:xfrm>
          <a:off x="82962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65" name="Text Box 115"/>
        <xdr:cNvSpPr txBox="1">
          <a:spLocks noChangeArrowheads="1"/>
        </xdr:cNvSpPr>
      </xdr:nvSpPr>
      <xdr:spPr bwMode="auto">
        <a:xfrm>
          <a:off x="36385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166" name="Text Box 140"/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7" name="Text Box 163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2</xdr:row>
      <xdr:rowOff>447675</xdr:rowOff>
    </xdr:to>
    <xdr:sp macro="" textlink="">
      <xdr:nvSpPr>
        <xdr:cNvPr id="168" name="Text Box 164"/>
        <xdr:cNvSpPr txBox="1">
          <a:spLocks noChangeArrowheads="1"/>
        </xdr:cNvSpPr>
      </xdr:nvSpPr>
      <xdr:spPr bwMode="auto">
        <a:xfrm>
          <a:off x="2628900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161925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82962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2" name="Text Box 8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3" name="Text Box 10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161925</xdr:rowOff>
    </xdr:to>
    <xdr:sp macro="" textlink="">
      <xdr:nvSpPr>
        <xdr:cNvPr id="174" name="Text Box 12"/>
        <xdr:cNvSpPr txBox="1">
          <a:spLocks noChangeArrowheads="1"/>
        </xdr:cNvSpPr>
      </xdr:nvSpPr>
      <xdr:spPr bwMode="auto">
        <a:xfrm>
          <a:off x="82962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5" name="Text Box 15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6" name="Text Box 16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7" name="Text Box 17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8" name="Text Box 18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9" name="Text Box 19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80" name="Text Box 20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81" name="Text Box 22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82" name="Text Box 23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83" name="Text Box 24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84" name="Text Box 25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85" name="Text Box 26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86" name="Text Box 27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87" name="Text Box 28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88" name="Text Box 29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89" name="Text Box 30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90" name="Text Box 31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91" name="Text Box 32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92" name="Text Box 33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93" name="Text Box 34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94" name="Text Box 35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95" name="Text Box 36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196" name="Text Box 115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97" name="Text Box 163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76200</xdr:colOff>
      <xdr:row>5</xdr:row>
      <xdr:rowOff>190500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6577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190500</xdr:rowOff>
    </xdr:to>
    <xdr:sp macro="" textlink="">
      <xdr:nvSpPr>
        <xdr:cNvPr id="199" name="Text Box 115"/>
        <xdr:cNvSpPr txBox="1">
          <a:spLocks noChangeArrowheads="1"/>
        </xdr:cNvSpPr>
      </xdr:nvSpPr>
      <xdr:spPr bwMode="auto">
        <a:xfrm>
          <a:off x="46577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76200</xdr:colOff>
      <xdr:row>5</xdr:row>
      <xdr:rowOff>190500</xdr:rowOff>
    </xdr:to>
    <xdr:sp macro="" textlink="">
      <xdr:nvSpPr>
        <xdr:cNvPr id="200" name="Text Box 140"/>
        <xdr:cNvSpPr txBox="1">
          <a:spLocks noChangeArrowheads="1"/>
        </xdr:cNvSpPr>
      </xdr:nvSpPr>
      <xdr:spPr bwMode="auto">
        <a:xfrm>
          <a:off x="46577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201" name="Text Box 115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202" name="Text Box 140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203" name="Text Box 115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204" name="Text Box 115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5</xdr:row>
      <xdr:rowOff>190500</xdr:rowOff>
    </xdr:to>
    <xdr:sp macro="" textlink="">
      <xdr:nvSpPr>
        <xdr:cNvPr id="205" name="Text Box 140"/>
        <xdr:cNvSpPr txBox="1">
          <a:spLocks noChangeArrowheads="1"/>
        </xdr:cNvSpPr>
      </xdr:nvSpPr>
      <xdr:spPr bwMode="auto">
        <a:xfrm>
          <a:off x="82962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206" name="Text Box 115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207" name="Text Box 115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208" name="Text Box 140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209" name="Text Box 115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11" name="Text Box 115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212" name="Text Box 140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213" name="Text Box 89"/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214" name="Text Box 115"/>
        <xdr:cNvSpPr txBox="1">
          <a:spLocks noChangeArrowheads="1"/>
        </xdr:cNvSpPr>
      </xdr:nvSpPr>
      <xdr:spPr bwMode="auto">
        <a:xfrm>
          <a:off x="36385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215" name="Text Box 140"/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217" name="Text Box 2"/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218" name="Text Box 3"/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19" name="Text Box 4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220" name="Text Box 5"/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21" name="Text Box 6"/>
        <xdr:cNvSpPr txBox="1">
          <a:spLocks noChangeArrowheads="1"/>
        </xdr:cNvSpPr>
      </xdr:nvSpPr>
      <xdr:spPr bwMode="auto">
        <a:xfrm>
          <a:off x="26193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222" name="Text Box 7"/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23" name="Text Box 8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224" name="Text Box 9"/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25" name="Text Box 10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226" name="Text Box 11"/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27" name="Text Box 12"/>
        <xdr:cNvSpPr txBox="1">
          <a:spLocks noChangeArrowheads="1"/>
        </xdr:cNvSpPr>
      </xdr:nvSpPr>
      <xdr:spPr bwMode="auto">
        <a:xfrm>
          <a:off x="26193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228" name="Text Box 13"/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229" name="Text Box 14"/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30" name="Text Box 15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31" name="Text Box 16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32" name="Text Box 17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33" name="Text Box 18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34" name="Text Box 19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35" name="Text Box 20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36" name="Text Box 22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37" name="Text Box 23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38" name="Text Box 24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39" name="Text Box 25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40" name="Text Box 26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41" name="Text Box 27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42" name="Text Box 28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43" name="Text Box 29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44" name="Text Box 30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45" name="Text Box 31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46" name="Text Box 32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47" name="Text Box 33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48" name="Text Box 34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49" name="Text Box 35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50" name="Text Box 36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51" name="Text Box 37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52" name="Text Box 38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53" name="Text Box 39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54" name="Text Box 40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55" name="Text Box 41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56" name="Text Box 42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57" name="Text Box 43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58" name="Text Box 44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59" name="Text Box 45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60" name="Text Box 46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61" name="Text Box 47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62" name="Text Box 48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63" name="Text Box 49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64" name="Text Box 50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65" name="Text Box 51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66" name="Text Box 52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67" name="Text Box 53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68" name="Text Box 54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69" name="Text Box 55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70" name="Text Box 56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71" name="Text Box 57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72" name="Text Box 58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73" name="Text Box 59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74" name="Text Box 60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75" name="Text Box 61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76" name="Text Box 62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77" name="Text Box 63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78" name="Text Box 64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79" name="Text Box 65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80" name="Text Box 66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81" name="Text Box 67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82" name="Text Box 68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83" name="Text Box 69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84" name="Text Box 70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85" name="Text Box 71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86" name="Text Box 72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87" name="Text Box 73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88" name="Text Box 74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89" name="Text Box 75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90" name="Text Box 76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91" name="Text Box 77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92" name="Text Box 78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93" name="Text Box 79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94" name="Text Box 80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95" name="Text Box 81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96" name="Text Box 82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97" name="Text Box 83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98" name="Text Box 84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299" name="Text Box 85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300" name="Text Box 86"/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301" name="Text Box 87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302" name="Text Box 88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303" name="Text Box 89"/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304" name="Text Box 90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305" name="Text Box 91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306" name="Text Box 92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307" name="Text Box 93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308" name="Text Box 94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309" name="Text Box 95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310" name="Text Box 96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311" name="Text Box 97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312" name="Text Box 98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313" name="Text Box 99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314" name="Text Box 100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315" name="Text Box 101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316" name="Text Box 102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317" name="Text Box 103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318" name="Text Box 104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319" name="Text Box 105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320" name="Text Box 106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321" name="Text Box 107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322" name="Text Box 108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323" name="Text Box 109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324" name="Text Box 110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325" name="Text Box 111"/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326" name="Text Box 112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327" name="Text Box 113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328" name="Text Box 114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329" name="Text Box 115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330" name="Text Box 116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331" name="Text Box 117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332" name="Text Box 118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333" name="Text Box 119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334" name="Text Box 120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335" name="Text Box 121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336" name="Text Box 122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337" name="Text Box 123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338" name="Text Box 124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339" name="Text Box 125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340" name="Text Box 126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341" name="Text Box 127"/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342" name="Text Box 128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343" name="Text Box 129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344" name="Text Box 130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345" name="Text Box 131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346" name="Text Box 132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347" name="Text Box 133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348" name="Text Box 134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349" name="Text Box 135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350" name="Text Box 136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351" name="Text Box 137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352" name="Text Box 138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353" name="Text Box 139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354" name="Text Box 140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355" name="Text Box 141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356" name="Text Box 142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357" name="Text Box 143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358" name="Text Box 144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359" name="Text Box 145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360" name="Text Box 146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361" name="Text Box 147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362" name="Text Box 148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363" name="Text Box 149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364" name="Text Box 150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365" name="Text Box 151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366" name="Text Box 152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367" name="Text Box 153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368" name="Text Box 154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369" name="Text Box 155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370" name="Text Box 156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371" name="Text Box 157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372" name="Text Box 158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373" name="Text Box 159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374" name="Text Box 160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375" name="Text Box 161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376" name="Text Box 162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377" name="Text Box 163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5</xdr:row>
      <xdr:rowOff>190500</xdr:rowOff>
    </xdr:to>
    <xdr:sp macro="" textlink="">
      <xdr:nvSpPr>
        <xdr:cNvPr id="378" name="Text Box 164"/>
        <xdr:cNvSpPr txBox="1">
          <a:spLocks noChangeArrowheads="1"/>
        </xdr:cNvSpPr>
      </xdr:nvSpPr>
      <xdr:spPr bwMode="auto">
        <a:xfrm>
          <a:off x="82962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379" name="Text Box 115"/>
        <xdr:cNvSpPr txBox="1">
          <a:spLocks noChangeArrowheads="1"/>
        </xdr:cNvSpPr>
      </xdr:nvSpPr>
      <xdr:spPr bwMode="auto">
        <a:xfrm>
          <a:off x="36385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380" name="Text Box 140"/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381" name="Text Box 163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2</xdr:row>
      <xdr:rowOff>447675</xdr:rowOff>
    </xdr:to>
    <xdr:sp macro="" textlink="">
      <xdr:nvSpPr>
        <xdr:cNvPr id="382" name="Text Box 164"/>
        <xdr:cNvSpPr txBox="1">
          <a:spLocks noChangeArrowheads="1"/>
        </xdr:cNvSpPr>
      </xdr:nvSpPr>
      <xdr:spPr bwMode="auto">
        <a:xfrm>
          <a:off x="2628900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383" name="Text Box 1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384" name="Text Box 4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161925</xdr:rowOff>
    </xdr:to>
    <xdr:sp macro="" textlink="">
      <xdr:nvSpPr>
        <xdr:cNvPr id="385" name="Text Box 6"/>
        <xdr:cNvSpPr txBox="1">
          <a:spLocks noChangeArrowheads="1"/>
        </xdr:cNvSpPr>
      </xdr:nvSpPr>
      <xdr:spPr bwMode="auto">
        <a:xfrm>
          <a:off x="82962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386" name="Text Box 8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387" name="Text Box 10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161925</xdr:rowOff>
    </xdr:to>
    <xdr:sp macro="" textlink="">
      <xdr:nvSpPr>
        <xdr:cNvPr id="388" name="Text Box 12"/>
        <xdr:cNvSpPr txBox="1">
          <a:spLocks noChangeArrowheads="1"/>
        </xdr:cNvSpPr>
      </xdr:nvSpPr>
      <xdr:spPr bwMode="auto">
        <a:xfrm>
          <a:off x="82962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389" name="Text Box 15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390" name="Text Box 16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391" name="Text Box 17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392" name="Text Box 18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393" name="Text Box 19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394" name="Text Box 20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395" name="Text Box 22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396" name="Text Box 23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397" name="Text Box 24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398" name="Text Box 25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399" name="Text Box 26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400" name="Text Box 27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401" name="Text Box 28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402" name="Text Box 29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403" name="Text Box 30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404" name="Text Box 31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405" name="Text Box 32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406" name="Text Box 33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407" name="Text Box 34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408" name="Text Box 35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409" name="Text Box 36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410" name="Text Box 115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411" name="Text Box 163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76200</xdr:colOff>
      <xdr:row>5</xdr:row>
      <xdr:rowOff>190500</xdr:rowOff>
    </xdr:to>
    <xdr:sp macro="" textlink="">
      <xdr:nvSpPr>
        <xdr:cNvPr id="412" name="Text Box 89"/>
        <xdr:cNvSpPr txBox="1">
          <a:spLocks noChangeArrowheads="1"/>
        </xdr:cNvSpPr>
      </xdr:nvSpPr>
      <xdr:spPr bwMode="auto">
        <a:xfrm>
          <a:off x="46577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190500</xdr:rowOff>
    </xdr:to>
    <xdr:sp macro="" textlink="">
      <xdr:nvSpPr>
        <xdr:cNvPr id="413" name="Text Box 115"/>
        <xdr:cNvSpPr txBox="1">
          <a:spLocks noChangeArrowheads="1"/>
        </xdr:cNvSpPr>
      </xdr:nvSpPr>
      <xdr:spPr bwMode="auto">
        <a:xfrm>
          <a:off x="46577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76200</xdr:colOff>
      <xdr:row>5</xdr:row>
      <xdr:rowOff>190500</xdr:rowOff>
    </xdr:to>
    <xdr:sp macro="" textlink="">
      <xdr:nvSpPr>
        <xdr:cNvPr id="414" name="Text Box 140"/>
        <xdr:cNvSpPr txBox="1">
          <a:spLocks noChangeArrowheads="1"/>
        </xdr:cNvSpPr>
      </xdr:nvSpPr>
      <xdr:spPr bwMode="auto">
        <a:xfrm>
          <a:off x="46577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415" name="Text Box 115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416" name="Text Box 140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13</xdr:row>
      <xdr:rowOff>57150</xdr:rowOff>
    </xdr:from>
    <xdr:to>
      <xdr:col>11</xdr:col>
      <xdr:colOff>76200</xdr:colOff>
      <xdr:row>13</xdr:row>
      <xdr:rowOff>247650</xdr:rowOff>
    </xdr:to>
    <xdr:sp macro="" textlink="">
      <xdr:nvSpPr>
        <xdr:cNvPr id="417" name="Text Box 115"/>
        <xdr:cNvSpPr txBox="1">
          <a:spLocks noChangeArrowheads="1"/>
        </xdr:cNvSpPr>
      </xdr:nvSpPr>
      <xdr:spPr bwMode="auto">
        <a:xfrm>
          <a:off x="10001250" y="54768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418" name="Text Box 115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5</xdr:row>
      <xdr:rowOff>190500</xdr:rowOff>
    </xdr:to>
    <xdr:sp macro="" textlink="">
      <xdr:nvSpPr>
        <xdr:cNvPr id="419" name="Text Box 140"/>
        <xdr:cNvSpPr txBox="1">
          <a:spLocks noChangeArrowheads="1"/>
        </xdr:cNvSpPr>
      </xdr:nvSpPr>
      <xdr:spPr bwMode="auto">
        <a:xfrm>
          <a:off x="82962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420" name="Text Box 115"/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421" name="Text Box 115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190500</xdr:rowOff>
    </xdr:to>
    <xdr:sp macro="" textlink="">
      <xdr:nvSpPr>
        <xdr:cNvPr id="422" name="Text Box 140"/>
        <xdr:cNvSpPr txBox="1">
          <a:spLocks noChangeArrowheads="1"/>
        </xdr:cNvSpPr>
      </xdr:nvSpPr>
      <xdr:spPr bwMode="auto">
        <a:xfrm>
          <a:off x="9315450" y="1314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190500</xdr:rowOff>
    </xdr:to>
    <xdr:sp macro="" textlink="">
      <xdr:nvSpPr>
        <xdr:cNvPr id="423" name="Text Box 115"/>
        <xdr:cNvSpPr txBox="1">
          <a:spLocks noChangeArrowheads="1"/>
        </xdr:cNvSpPr>
      </xdr:nvSpPr>
      <xdr:spPr bwMode="auto">
        <a:xfrm>
          <a:off x="93154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424" name="Text Box 89"/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425" name="Text Box 115"/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426" name="Text Box 89"/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427" name="Text Box 115"/>
        <xdr:cNvSpPr txBox="1">
          <a:spLocks noChangeArrowheads="1"/>
        </xdr:cNvSpPr>
      </xdr:nvSpPr>
      <xdr:spPr bwMode="auto">
        <a:xfrm>
          <a:off x="36385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428" name="Text Box 140"/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2</xdr:row>
      <xdr:rowOff>447675</xdr:rowOff>
    </xdr:to>
    <xdr:sp macro="" textlink="">
      <xdr:nvSpPr>
        <xdr:cNvPr id="429" name="Text Box 164"/>
        <xdr:cNvSpPr txBox="1">
          <a:spLocks noChangeArrowheads="1"/>
        </xdr:cNvSpPr>
      </xdr:nvSpPr>
      <xdr:spPr bwMode="auto">
        <a:xfrm>
          <a:off x="1609725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2</xdr:row>
      <xdr:rowOff>447675</xdr:rowOff>
    </xdr:to>
    <xdr:sp macro="" textlink="">
      <xdr:nvSpPr>
        <xdr:cNvPr id="430" name="Text Box 164"/>
        <xdr:cNvSpPr txBox="1">
          <a:spLocks noChangeArrowheads="1"/>
        </xdr:cNvSpPr>
      </xdr:nvSpPr>
      <xdr:spPr bwMode="auto">
        <a:xfrm>
          <a:off x="1609725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2</xdr:row>
      <xdr:rowOff>447675</xdr:rowOff>
    </xdr:to>
    <xdr:sp macro="" textlink="">
      <xdr:nvSpPr>
        <xdr:cNvPr id="431" name="Text Box 164"/>
        <xdr:cNvSpPr txBox="1">
          <a:spLocks noChangeArrowheads="1"/>
        </xdr:cNvSpPr>
      </xdr:nvSpPr>
      <xdr:spPr bwMode="auto">
        <a:xfrm>
          <a:off x="7286625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2</xdr:row>
      <xdr:rowOff>447675</xdr:rowOff>
    </xdr:to>
    <xdr:sp macro="" textlink="">
      <xdr:nvSpPr>
        <xdr:cNvPr id="432" name="Text Box 164"/>
        <xdr:cNvSpPr txBox="1">
          <a:spLocks noChangeArrowheads="1"/>
        </xdr:cNvSpPr>
      </xdr:nvSpPr>
      <xdr:spPr bwMode="auto">
        <a:xfrm>
          <a:off x="7286625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2</xdr:row>
      <xdr:rowOff>447675</xdr:rowOff>
    </xdr:to>
    <xdr:sp macro="" textlink="">
      <xdr:nvSpPr>
        <xdr:cNvPr id="433" name="Text Box 164"/>
        <xdr:cNvSpPr txBox="1">
          <a:spLocks noChangeArrowheads="1"/>
        </xdr:cNvSpPr>
      </xdr:nvSpPr>
      <xdr:spPr bwMode="auto">
        <a:xfrm>
          <a:off x="6267450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2</xdr:row>
      <xdr:rowOff>447675</xdr:rowOff>
    </xdr:to>
    <xdr:sp macro="" textlink="">
      <xdr:nvSpPr>
        <xdr:cNvPr id="434" name="Text Box 164"/>
        <xdr:cNvSpPr txBox="1">
          <a:spLocks noChangeArrowheads="1"/>
        </xdr:cNvSpPr>
      </xdr:nvSpPr>
      <xdr:spPr bwMode="auto">
        <a:xfrm>
          <a:off x="6267450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2</xdr:row>
      <xdr:rowOff>447675</xdr:rowOff>
    </xdr:to>
    <xdr:sp macro="" textlink="">
      <xdr:nvSpPr>
        <xdr:cNvPr id="435" name="Text Box 164"/>
        <xdr:cNvSpPr txBox="1">
          <a:spLocks noChangeArrowheads="1"/>
        </xdr:cNvSpPr>
      </xdr:nvSpPr>
      <xdr:spPr bwMode="auto">
        <a:xfrm>
          <a:off x="1609725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2</xdr:row>
      <xdr:rowOff>447675</xdr:rowOff>
    </xdr:to>
    <xdr:sp macro="" textlink="">
      <xdr:nvSpPr>
        <xdr:cNvPr id="436" name="Text Box 164"/>
        <xdr:cNvSpPr txBox="1">
          <a:spLocks noChangeArrowheads="1"/>
        </xdr:cNvSpPr>
      </xdr:nvSpPr>
      <xdr:spPr bwMode="auto">
        <a:xfrm>
          <a:off x="1609725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37" name="Text Box 87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38" name="Text Box 88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39" name="Text Box 9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40" name="Text Box 91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41" name="Text Box 92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42" name="Text Box 93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43" name="Text Box 94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44" name="Text Box 95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45" name="Text Box 96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46" name="Text Box 97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47" name="Text Box 98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48" name="Text Box 99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49" name="Text Box 10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50" name="Text Box 101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51" name="Text Box 112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52" name="Text Box 89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53" name="Text Box 14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54" name="Text Box 87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55" name="Text Box 88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56" name="Text Box 9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57" name="Text Box 91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58" name="Text Box 92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59" name="Text Box 93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60" name="Text Box 94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61" name="Text Box 95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62" name="Text Box 96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63" name="Text Box 97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64" name="Text Box 98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65" name="Text Box 99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66" name="Text Box 10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67" name="Text Box 101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68" name="Text Box 112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69" name="Text Box 89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70" name="Text Box 138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71" name="Text Box 139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72" name="Text Box 141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73" name="Text Box 142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74" name="Text Box 143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75" name="Text Box 144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76" name="Text Box 145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77" name="Text Box 146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78" name="Text Box 147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79" name="Text Box 148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80" name="Text Box 149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81" name="Text Box 150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82" name="Text Box 151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83" name="Text Box 152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84" name="Text Box 138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85" name="Text Box 139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86" name="Text Box 141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87" name="Text Box 142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88" name="Text Box 143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89" name="Text Box 144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90" name="Text Box 145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91" name="Text Box 146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92" name="Text Box 147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93" name="Text Box 148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94" name="Text Box 149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95" name="Text Box 150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96" name="Text Box 151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497" name="Text Box 152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98" name="Text Box 87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499" name="Text Box 88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00" name="Text Box 9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01" name="Text Box 91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02" name="Text Box 92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03" name="Text Box 93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04" name="Text Box 94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05" name="Text Box 95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06" name="Text Box 96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07" name="Text Box 97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08" name="Text Box 98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09" name="Text Box 99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10" name="Text Box 10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11" name="Text Box 101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12" name="Text Box 112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13" name="Text Box 89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14" name="Text Box 14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15" name="Text Box 87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16" name="Text Box 88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17" name="Text Box 9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18" name="Text Box 91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20" name="Text Box 93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21" name="Text Box 94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22" name="Text Box 95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23" name="Text Box 96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24" name="Text Box 97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25" name="Text Box 98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26" name="Text Box 99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27" name="Text Box 10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28" name="Text Box 101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29" name="Text Box 112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30" name="Text Box 89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31" name="Text Box 87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32" name="Text Box 88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33" name="Text Box 9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34" name="Text Box 91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36" name="Text Box 93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37" name="Text Box 94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38" name="Text Box 95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39" name="Text Box 96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40" name="Text Box 97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41" name="Text Box 98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42" name="Text Box 99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43" name="Text Box 10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44" name="Text Box 101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45" name="Text Box 112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46" name="Text Box 89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47" name="Text Box 14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48" name="Text Box 87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49" name="Text Box 88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50" name="Text Box 9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51" name="Text Box 91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52" name="Text Box 92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53" name="Text Box 93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54" name="Text Box 94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55" name="Text Box 95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56" name="Text Box 96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57" name="Text Box 97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58" name="Text Box 98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59" name="Text Box 99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60" name="Text Box 10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61" name="Text Box 101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62" name="Text Box 112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63" name="Text Box 89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64" name="Text Box 138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65" name="Text Box 139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66" name="Text Box 141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67" name="Text Box 142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68" name="Text Box 143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69" name="Text Box 144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70" name="Text Box 145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71" name="Text Box 146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72" name="Text Box 147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73" name="Text Box 148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74" name="Text Box 149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75" name="Text Box 150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76" name="Text Box 151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77" name="Text Box 152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78" name="Text Box 138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79" name="Text Box 139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80" name="Text Box 141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81" name="Text Box 142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82" name="Text Box 143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83" name="Text Box 144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84" name="Text Box 145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85" name="Text Box 146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86" name="Text Box 147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87" name="Text Box 148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88" name="Text Box 149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89" name="Text Box 150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90" name="Text Box 151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591" name="Text Box 152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92" name="Text Box 87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93" name="Text Box 88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94" name="Text Box 9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95" name="Text Box 91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96" name="Text Box 92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97" name="Text Box 93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98" name="Text Box 94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599" name="Text Box 95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00" name="Text Box 96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01" name="Text Box 97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02" name="Text Box 98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03" name="Text Box 99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04" name="Text Box 10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05" name="Text Box 101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06" name="Text Box 112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07" name="Text Box 89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08" name="Text Box 14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09" name="Text Box 87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10" name="Text Box 88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11" name="Text Box 9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12" name="Text Box 91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13" name="Text Box 92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14" name="Text Box 93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15" name="Text Box 94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16" name="Text Box 95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17" name="Text Box 96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18" name="Text Box 97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19" name="Text Box 98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20" name="Text Box 99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21" name="Text Box 100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22" name="Text Box 101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23" name="Text Box 112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624" name="Text Box 89"/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25" name="Text Box 138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26" name="Text Box 139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27" name="Text Box 141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28" name="Text Box 142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29" name="Text Box 143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30" name="Text Box 144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31" name="Text Box 145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32" name="Text Box 146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33" name="Text Box 147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34" name="Text Box 148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35" name="Text Box 149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36" name="Text Box 150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37" name="Text Box 151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38" name="Text Box 152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39" name="Text Box 138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40" name="Text Box 139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41" name="Text Box 141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42" name="Text Box 142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43" name="Text Box 143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44" name="Text Box 144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45" name="Text Box 145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652" name="Text Box 152"/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53" name="Text Box 138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54" name="Text Box 139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55" name="Text Box 141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56" name="Text Box 142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57" name="Text Box 143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58" name="Text Box 144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59" name="Text Box 145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60" name="Text Box 146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61" name="Text Box 147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62" name="Text Box 148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63" name="Text Box 149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64" name="Text Box 150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65" name="Text Box 151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66" name="Text Box 152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67" name="Text Box 138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68" name="Text Box 139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69" name="Text Box 141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70" name="Text Box 142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71" name="Text Box 143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72" name="Text Box 144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73" name="Text Box 145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74" name="Text Box 146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75" name="Text Box 147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76" name="Text Box 148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77" name="Text Box 149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78" name="Text Box 150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79" name="Text Box 151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80" name="Text Box 152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81" name="Text Box 138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82" name="Text Box 139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83" name="Text Box 141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84" name="Text Box 142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85" name="Text Box 143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86" name="Text Box 144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87" name="Text Box 145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88" name="Text Box 146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89" name="Text Box 147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90" name="Text Box 148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91" name="Text Box 149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92" name="Text Box 150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93" name="Text Box 151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94" name="Text Box 152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95" name="Text Box 138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96" name="Text Box 139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97" name="Text Box 141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98" name="Text Box 142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699" name="Text Box 143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00" name="Text Box 144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01" name="Text Box 145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02" name="Text Box 146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03" name="Text Box 147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04" name="Text Box 148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05" name="Text Box 149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06" name="Text Box 150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07" name="Text Box 151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08" name="Text Box 152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09" name="Text Box 138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10" name="Text Box 139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11" name="Text Box 141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12" name="Text Box 142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13" name="Text Box 143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14" name="Text Box 144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15" name="Text Box 145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22" name="Text Box 152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23" name="Text Box 138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24" name="Text Box 139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25" name="Text Box 141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26" name="Text Box 142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27" name="Text Box 143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28" name="Text Box 144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29" name="Text Box 145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30" name="Text Box 146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31" name="Text Box 147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32" name="Text Box 148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33" name="Text Box 149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34" name="Text Box 150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35" name="Text Box 151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736" name="Text Box 152"/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37" name="Text Box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738" name="Text Box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739" name="Text Box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40" name="Text Box 4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741" name="Text Box 5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42" name="Text Box 6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743" name="Text Box 7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44" name="Text Box 8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745" name="Text Box 9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46" name="Text Box 10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747" name="Text Box 11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48" name="Text Box 12">
          <a:extLst>
            <a:ext uri="{FF2B5EF4-FFF2-40B4-BE49-F238E27FC236}">
              <a16:creationId xmlns=""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749" name="Text Box 13">
          <a:extLst>
            <a:ext uri="{FF2B5EF4-FFF2-40B4-BE49-F238E27FC236}">
              <a16:creationId xmlns=""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750" name="Text Box 14">
          <a:extLst>
            <a:ext uri="{FF2B5EF4-FFF2-40B4-BE49-F238E27FC236}">
              <a16:creationId xmlns=""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51" name="Text Box 15">
          <a:extLst>
            <a:ext uri="{FF2B5EF4-FFF2-40B4-BE49-F238E27FC236}">
              <a16:creationId xmlns=""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52" name="Text Box 16">
          <a:extLst>
            <a:ext uri="{FF2B5EF4-FFF2-40B4-BE49-F238E27FC236}">
              <a16:creationId xmlns=""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53" name="Text Box 17">
          <a:extLst>
            <a:ext uri="{FF2B5EF4-FFF2-40B4-BE49-F238E27FC236}">
              <a16:creationId xmlns=""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54" name="Text Box 18">
          <a:extLst>
            <a:ext uri="{FF2B5EF4-FFF2-40B4-BE49-F238E27FC236}">
              <a16:creationId xmlns=""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55" name="Text Box 19">
          <a:extLst>
            <a:ext uri="{FF2B5EF4-FFF2-40B4-BE49-F238E27FC236}">
              <a16:creationId xmlns=""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56" name="Text Box 20">
          <a:extLst>
            <a:ext uri="{FF2B5EF4-FFF2-40B4-BE49-F238E27FC236}">
              <a16:creationId xmlns=""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57" name="Text Box 22">
          <a:extLst>
            <a:ext uri="{FF2B5EF4-FFF2-40B4-BE49-F238E27FC236}">
              <a16:creationId xmlns=""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58" name="Text Box 23">
          <a:extLst>
            <a:ext uri="{FF2B5EF4-FFF2-40B4-BE49-F238E27FC236}">
              <a16:creationId xmlns=""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59" name="Text Box 24">
          <a:extLst>
            <a:ext uri="{FF2B5EF4-FFF2-40B4-BE49-F238E27FC236}">
              <a16:creationId xmlns=""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60" name="Text Box 25">
          <a:extLst>
            <a:ext uri="{FF2B5EF4-FFF2-40B4-BE49-F238E27FC236}">
              <a16:creationId xmlns=""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61" name="Text Box 26">
          <a:extLst>
            <a:ext uri="{FF2B5EF4-FFF2-40B4-BE49-F238E27FC236}">
              <a16:creationId xmlns=""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62" name="Text Box 27">
          <a:extLst>
            <a:ext uri="{FF2B5EF4-FFF2-40B4-BE49-F238E27FC236}">
              <a16:creationId xmlns=""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63" name="Text Box 28">
          <a:extLst>
            <a:ext uri="{FF2B5EF4-FFF2-40B4-BE49-F238E27FC236}">
              <a16:creationId xmlns=""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64" name="Text Box 29">
          <a:extLst>
            <a:ext uri="{FF2B5EF4-FFF2-40B4-BE49-F238E27FC236}">
              <a16:creationId xmlns=""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65" name="Text Box 30">
          <a:extLst>
            <a:ext uri="{FF2B5EF4-FFF2-40B4-BE49-F238E27FC236}">
              <a16:creationId xmlns=""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66" name="Text Box 31">
          <a:extLst>
            <a:ext uri="{FF2B5EF4-FFF2-40B4-BE49-F238E27FC236}">
              <a16:creationId xmlns=""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67" name="Text Box 32">
          <a:extLst>
            <a:ext uri="{FF2B5EF4-FFF2-40B4-BE49-F238E27FC236}">
              <a16:creationId xmlns=""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68" name="Text Box 33">
          <a:extLst>
            <a:ext uri="{FF2B5EF4-FFF2-40B4-BE49-F238E27FC236}">
              <a16:creationId xmlns=""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69" name="Text Box 34">
          <a:extLst>
            <a:ext uri="{FF2B5EF4-FFF2-40B4-BE49-F238E27FC236}">
              <a16:creationId xmlns=""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70" name="Text Box 35">
          <a:extLst>
            <a:ext uri="{FF2B5EF4-FFF2-40B4-BE49-F238E27FC236}">
              <a16:creationId xmlns=""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771" name="Text Box 36">
          <a:extLst>
            <a:ext uri="{FF2B5EF4-FFF2-40B4-BE49-F238E27FC236}">
              <a16:creationId xmlns=""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72" name="Text Box 37">
          <a:extLst>
            <a:ext uri="{FF2B5EF4-FFF2-40B4-BE49-F238E27FC236}">
              <a16:creationId xmlns=""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73" name="Text Box 38">
          <a:extLst>
            <a:ext uri="{FF2B5EF4-FFF2-40B4-BE49-F238E27FC236}">
              <a16:creationId xmlns=""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74" name="Text Box 39">
          <a:extLst>
            <a:ext uri="{FF2B5EF4-FFF2-40B4-BE49-F238E27FC236}">
              <a16:creationId xmlns=""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75" name="Text Box 40">
          <a:extLst>
            <a:ext uri="{FF2B5EF4-FFF2-40B4-BE49-F238E27FC236}">
              <a16:creationId xmlns=""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76" name="Text Box 41">
          <a:extLst>
            <a:ext uri="{FF2B5EF4-FFF2-40B4-BE49-F238E27FC236}">
              <a16:creationId xmlns=""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77" name="Text Box 42">
          <a:extLst>
            <a:ext uri="{FF2B5EF4-FFF2-40B4-BE49-F238E27FC236}">
              <a16:creationId xmlns=""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78" name="Text Box 43">
          <a:extLst>
            <a:ext uri="{FF2B5EF4-FFF2-40B4-BE49-F238E27FC236}">
              <a16:creationId xmlns=""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79" name="Text Box 44">
          <a:extLst>
            <a:ext uri="{FF2B5EF4-FFF2-40B4-BE49-F238E27FC236}">
              <a16:creationId xmlns=""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80" name="Text Box 45">
          <a:extLst>
            <a:ext uri="{FF2B5EF4-FFF2-40B4-BE49-F238E27FC236}">
              <a16:creationId xmlns=""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81" name="Text Box 46">
          <a:extLst>
            <a:ext uri="{FF2B5EF4-FFF2-40B4-BE49-F238E27FC236}">
              <a16:creationId xmlns=""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82" name="Text Box 47">
          <a:extLst>
            <a:ext uri="{FF2B5EF4-FFF2-40B4-BE49-F238E27FC236}">
              <a16:creationId xmlns=""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83" name="Text Box 48">
          <a:extLst>
            <a:ext uri="{FF2B5EF4-FFF2-40B4-BE49-F238E27FC236}">
              <a16:creationId xmlns=""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84" name="Text Box 49">
          <a:extLst>
            <a:ext uri="{FF2B5EF4-FFF2-40B4-BE49-F238E27FC236}">
              <a16:creationId xmlns=""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85" name="Text Box 50">
          <a:extLst>
            <a:ext uri="{FF2B5EF4-FFF2-40B4-BE49-F238E27FC236}">
              <a16:creationId xmlns=""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86" name="Text Box 51">
          <a:extLst>
            <a:ext uri="{FF2B5EF4-FFF2-40B4-BE49-F238E27FC236}">
              <a16:creationId xmlns=""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87" name="Text Box 52">
          <a:extLst>
            <a:ext uri="{FF2B5EF4-FFF2-40B4-BE49-F238E27FC236}">
              <a16:creationId xmlns=""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88" name="Text Box 53">
          <a:extLst>
            <a:ext uri="{FF2B5EF4-FFF2-40B4-BE49-F238E27FC236}">
              <a16:creationId xmlns=""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89" name="Text Box 54">
          <a:extLst>
            <a:ext uri="{FF2B5EF4-FFF2-40B4-BE49-F238E27FC236}">
              <a16:creationId xmlns=""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90" name="Text Box 55">
          <a:extLst>
            <a:ext uri="{FF2B5EF4-FFF2-40B4-BE49-F238E27FC236}">
              <a16:creationId xmlns=""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91" name="Text Box 56">
          <a:extLst>
            <a:ext uri="{FF2B5EF4-FFF2-40B4-BE49-F238E27FC236}">
              <a16:creationId xmlns=""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92" name="Text Box 57">
          <a:extLst>
            <a:ext uri="{FF2B5EF4-FFF2-40B4-BE49-F238E27FC236}">
              <a16:creationId xmlns=""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93" name="Text Box 58">
          <a:extLst>
            <a:ext uri="{FF2B5EF4-FFF2-40B4-BE49-F238E27FC236}">
              <a16:creationId xmlns=""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94" name="Text Box 59">
          <a:extLst>
            <a:ext uri="{FF2B5EF4-FFF2-40B4-BE49-F238E27FC236}">
              <a16:creationId xmlns=""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95" name="Text Box 60">
          <a:extLst>
            <a:ext uri="{FF2B5EF4-FFF2-40B4-BE49-F238E27FC236}">
              <a16:creationId xmlns=""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96" name="Text Box 61">
          <a:extLst>
            <a:ext uri="{FF2B5EF4-FFF2-40B4-BE49-F238E27FC236}">
              <a16:creationId xmlns=""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97" name="Text Box 62">
          <a:extLst>
            <a:ext uri="{FF2B5EF4-FFF2-40B4-BE49-F238E27FC236}">
              <a16:creationId xmlns=""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98" name="Text Box 63">
          <a:extLst>
            <a:ext uri="{FF2B5EF4-FFF2-40B4-BE49-F238E27FC236}">
              <a16:creationId xmlns=""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799" name="Text Box 64">
          <a:extLst>
            <a:ext uri="{FF2B5EF4-FFF2-40B4-BE49-F238E27FC236}">
              <a16:creationId xmlns=""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00" name="Text Box 65">
          <a:extLst>
            <a:ext uri="{FF2B5EF4-FFF2-40B4-BE49-F238E27FC236}">
              <a16:creationId xmlns=""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01" name="Text Box 66">
          <a:extLst>
            <a:ext uri="{FF2B5EF4-FFF2-40B4-BE49-F238E27FC236}">
              <a16:creationId xmlns=""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02" name="Text Box 67">
          <a:extLst>
            <a:ext uri="{FF2B5EF4-FFF2-40B4-BE49-F238E27FC236}">
              <a16:creationId xmlns=""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03" name="Text Box 68">
          <a:extLst>
            <a:ext uri="{FF2B5EF4-FFF2-40B4-BE49-F238E27FC236}">
              <a16:creationId xmlns=""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04" name="Text Box 69">
          <a:extLst>
            <a:ext uri="{FF2B5EF4-FFF2-40B4-BE49-F238E27FC236}">
              <a16:creationId xmlns=""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05" name="Text Box 70">
          <a:extLst>
            <a:ext uri="{FF2B5EF4-FFF2-40B4-BE49-F238E27FC236}">
              <a16:creationId xmlns=""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06" name="Text Box 71">
          <a:extLst>
            <a:ext uri="{FF2B5EF4-FFF2-40B4-BE49-F238E27FC236}">
              <a16:creationId xmlns=""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07" name="Text Box 72">
          <a:extLst>
            <a:ext uri="{FF2B5EF4-FFF2-40B4-BE49-F238E27FC236}">
              <a16:creationId xmlns=""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08" name="Text Box 73">
          <a:extLst>
            <a:ext uri="{FF2B5EF4-FFF2-40B4-BE49-F238E27FC236}">
              <a16:creationId xmlns=""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09" name="Text Box 74">
          <a:extLst>
            <a:ext uri="{FF2B5EF4-FFF2-40B4-BE49-F238E27FC236}">
              <a16:creationId xmlns=""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10" name="Text Box 75">
          <a:extLst>
            <a:ext uri="{FF2B5EF4-FFF2-40B4-BE49-F238E27FC236}">
              <a16:creationId xmlns=""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11" name="Text Box 76">
          <a:extLst>
            <a:ext uri="{FF2B5EF4-FFF2-40B4-BE49-F238E27FC236}">
              <a16:creationId xmlns=""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12" name="Text Box 77">
          <a:extLst>
            <a:ext uri="{FF2B5EF4-FFF2-40B4-BE49-F238E27FC236}">
              <a16:creationId xmlns=""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13" name="Text Box 78">
          <a:extLst>
            <a:ext uri="{FF2B5EF4-FFF2-40B4-BE49-F238E27FC236}">
              <a16:creationId xmlns=""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14" name="Text Box 79">
          <a:extLst>
            <a:ext uri="{FF2B5EF4-FFF2-40B4-BE49-F238E27FC236}">
              <a16:creationId xmlns=""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15" name="Text Box 80">
          <a:extLst>
            <a:ext uri="{FF2B5EF4-FFF2-40B4-BE49-F238E27FC236}">
              <a16:creationId xmlns=""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16" name="Text Box 81">
          <a:extLst>
            <a:ext uri="{FF2B5EF4-FFF2-40B4-BE49-F238E27FC236}">
              <a16:creationId xmlns=""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17" name="Text Box 82">
          <a:extLst>
            <a:ext uri="{FF2B5EF4-FFF2-40B4-BE49-F238E27FC236}">
              <a16:creationId xmlns=""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18" name="Text Box 83">
          <a:extLst>
            <a:ext uri="{FF2B5EF4-FFF2-40B4-BE49-F238E27FC236}">
              <a16:creationId xmlns=""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19" name="Text Box 84">
          <a:extLst>
            <a:ext uri="{FF2B5EF4-FFF2-40B4-BE49-F238E27FC236}">
              <a16:creationId xmlns=""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20" name="Text Box 85">
          <a:extLst>
            <a:ext uri="{FF2B5EF4-FFF2-40B4-BE49-F238E27FC236}">
              <a16:creationId xmlns=""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821" name="Text Box 86">
          <a:extLst>
            <a:ext uri="{FF2B5EF4-FFF2-40B4-BE49-F238E27FC236}">
              <a16:creationId xmlns=""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822" name="Text Box 87">
          <a:extLst>
            <a:ext uri="{FF2B5EF4-FFF2-40B4-BE49-F238E27FC236}">
              <a16:creationId xmlns=""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823" name="Text Box 88">
          <a:extLst>
            <a:ext uri="{FF2B5EF4-FFF2-40B4-BE49-F238E27FC236}">
              <a16:creationId xmlns=""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824" name="Text Box 89">
          <a:extLst>
            <a:ext uri="{FF2B5EF4-FFF2-40B4-BE49-F238E27FC236}">
              <a16:creationId xmlns=""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825" name="Text Box 90">
          <a:extLst>
            <a:ext uri="{FF2B5EF4-FFF2-40B4-BE49-F238E27FC236}">
              <a16:creationId xmlns=""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826" name="Text Box 91">
          <a:extLst>
            <a:ext uri="{FF2B5EF4-FFF2-40B4-BE49-F238E27FC236}">
              <a16:creationId xmlns=""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827" name="Text Box 92">
          <a:extLst>
            <a:ext uri="{FF2B5EF4-FFF2-40B4-BE49-F238E27FC236}">
              <a16:creationId xmlns=""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828" name="Text Box 93">
          <a:extLst>
            <a:ext uri="{FF2B5EF4-FFF2-40B4-BE49-F238E27FC236}">
              <a16:creationId xmlns=""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829" name="Text Box 94">
          <a:extLst>
            <a:ext uri="{FF2B5EF4-FFF2-40B4-BE49-F238E27FC236}">
              <a16:creationId xmlns=""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830" name="Text Box 95">
          <a:extLst>
            <a:ext uri="{FF2B5EF4-FFF2-40B4-BE49-F238E27FC236}">
              <a16:creationId xmlns=""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831" name="Text Box 96">
          <a:extLst>
            <a:ext uri="{FF2B5EF4-FFF2-40B4-BE49-F238E27FC236}">
              <a16:creationId xmlns=""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832" name="Text Box 97">
          <a:extLst>
            <a:ext uri="{FF2B5EF4-FFF2-40B4-BE49-F238E27FC236}">
              <a16:creationId xmlns=""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833" name="Text Box 98">
          <a:extLst>
            <a:ext uri="{FF2B5EF4-FFF2-40B4-BE49-F238E27FC236}">
              <a16:creationId xmlns="" xmlns:a16="http://schemas.microsoft.com/office/drawing/2014/main" id="{00000000-0008-0000-0300-00006200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834" name="Text Box 99">
          <a:extLst>
            <a:ext uri="{FF2B5EF4-FFF2-40B4-BE49-F238E27FC236}">
              <a16:creationId xmlns="" xmlns:a16="http://schemas.microsoft.com/office/drawing/2014/main" id="{00000000-0008-0000-0300-00006300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835" name="Text Box 100">
          <a:extLst>
            <a:ext uri="{FF2B5EF4-FFF2-40B4-BE49-F238E27FC236}">
              <a16:creationId xmlns="" xmlns:a16="http://schemas.microsoft.com/office/drawing/2014/main" id="{00000000-0008-0000-0300-00006400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836" name="Text Box 101">
          <a:extLst>
            <a:ext uri="{FF2B5EF4-FFF2-40B4-BE49-F238E27FC236}">
              <a16:creationId xmlns="" xmlns:a16="http://schemas.microsoft.com/office/drawing/2014/main" id="{00000000-0008-0000-0300-00006500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837" name="Text Box 102">
          <a:extLst>
            <a:ext uri="{FF2B5EF4-FFF2-40B4-BE49-F238E27FC236}">
              <a16:creationId xmlns="" xmlns:a16="http://schemas.microsoft.com/office/drawing/2014/main" id="{00000000-0008-0000-0300-00006600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838" name="Text Box 103">
          <a:extLst>
            <a:ext uri="{FF2B5EF4-FFF2-40B4-BE49-F238E27FC236}">
              <a16:creationId xmlns="" xmlns:a16="http://schemas.microsoft.com/office/drawing/2014/main" id="{00000000-0008-0000-0300-00006700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839" name="Text Box 104">
          <a:extLst>
            <a:ext uri="{FF2B5EF4-FFF2-40B4-BE49-F238E27FC236}">
              <a16:creationId xmlns="" xmlns:a16="http://schemas.microsoft.com/office/drawing/2014/main" id="{00000000-0008-0000-0300-00006800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840" name="Text Box 105">
          <a:extLst>
            <a:ext uri="{FF2B5EF4-FFF2-40B4-BE49-F238E27FC236}">
              <a16:creationId xmlns="" xmlns:a16="http://schemas.microsoft.com/office/drawing/2014/main" id="{00000000-0008-0000-0300-00006900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841" name="Text Box 106">
          <a:extLst>
            <a:ext uri="{FF2B5EF4-FFF2-40B4-BE49-F238E27FC236}">
              <a16:creationId xmlns="" xmlns:a16="http://schemas.microsoft.com/office/drawing/2014/main" id="{00000000-0008-0000-0300-00006A00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842" name="Text Box 107">
          <a:extLst>
            <a:ext uri="{FF2B5EF4-FFF2-40B4-BE49-F238E27FC236}">
              <a16:creationId xmlns="" xmlns:a16="http://schemas.microsoft.com/office/drawing/2014/main" id="{00000000-0008-0000-0300-00006B00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843" name="Text Box 108">
          <a:extLst>
            <a:ext uri="{FF2B5EF4-FFF2-40B4-BE49-F238E27FC236}">
              <a16:creationId xmlns="" xmlns:a16="http://schemas.microsoft.com/office/drawing/2014/main" id="{00000000-0008-0000-0300-00006C00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844" name="Text Box 109">
          <a:extLst>
            <a:ext uri="{FF2B5EF4-FFF2-40B4-BE49-F238E27FC236}">
              <a16:creationId xmlns="" xmlns:a16="http://schemas.microsoft.com/office/drawing/2014/main" id="{00000000-0008-0000-0300-00006D00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845" name="Text Box 110">
          <a:extLst>
            <a:ext uri="{FF2B5EF4-FFF2-40B4-BE49-F238E27FC236}">
              <a16:creationId xmlns="" xmlns:a16="http://schemas.microsoft.com/office/drawing/2014/main" id="{00000000-0008-0000-0300-00006E00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846" name="Text Box 111">
          <a:extLst>
            <a:ext uri="{FF2B5EF4-FFF2-40B4-BE49-F238E27FC236}">
              <a16:creationId xmlns="" xmlns:a16="http://schemas.microsoft.com/office/drawing/2014/main" id="{00000000-0008-0000-0300-00006F00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847" name="Text Box 112">
          <a:extLst>
            <a:ext uri="{FF2B5EF4-FFF2-40B4-BE49-F238E27FC236}">
              <a16:creationId xmlns="" xmlns:a16="http://schemas.microsoft.com/office/drawing/2014/main" id="{00000000-0008-0000-0300-00007000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848" name="Text Box 113">
          <a:extLst>
            <a:ext uri="{FF2B5EF4-FFF2-40B4-BE49-F238E27FC236}">
              <a16:creationId xmlns="" xmlns:a16="http://schemas.microsoft.com/office/drawing/2014/main" id="{00000000-0008-0000-0300-00007100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849" name="Text Box 114">
          <a:extLst>
            <a:ext uri="{FF2B5EF4-FFF2-40B4-BE49-F238E27FC236}">
              <a16:creationId xmlns="" xmlns:a16="http://schemas.microsoft.com/office/drawing/2014/main" id="{00000000-0008-0000-0300-00007200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850" name="Text Box 116">
          <a:extLst>
            <a:ext uri="{FF2B5EF4-FFF2-40B4-BE49-F238E27FC236}">
              <a16:creationId xmlns="" xmlns:a16="http://schemas.microsoft.com/office/drawing/2014/main" id="{00000000-0008-0000-0300-00007400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851" name="Text Box 117">
          <a:extLst>
            <a:ext uri="{FF2B5EF4-FFF2-40B4-BE49-F238E27FC236}">
              <a16:creationId xmlns="" xmlns:a16="http://schemas.microsoft.com/office/drawing/2014/main" id="{00000000-0008-0000-0300-00007500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852" name="Text Box 118">
          <a:extLst>
            <a:ext uri="{FF2B5EF4-FFF2-40B4-BE49-F238E27FC236}">
              <a16:creationId xmlns="" xmlns:a16="http://schemas.microsoft.com/office/drawing/2014/main" id="{00000000-0008-0000-0300-00007600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853" name="Text Box 119">
          <a:extLst>
            <a:ext uri="{FF2B5EF4-FFF2-40B4-BE49-F238E27FC236}">
              <a16:creationId xmlns="" xmlns:a16="http://schemas.microsoft.com/office/drawing/2014/main" id="{00000000-0008-0000-0300-00007700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854" name="Text Box 120">
          <a:extLst>
            <a:ext uri="{FF2B5EF4-FFF2-40B4-BE49-F238E27FC236}">
              <a16:creationId xmlns="" xmlns:a16="http://schemas.microsoft.com/office/drawing/2014/main" id="{00000000-0008-0000-0300-00007800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855" name="Text Box 121">
          <a:extLst>
            <a:ext uri="{FF2B5EF4-FFF2-40B4-BE49-F238E27FC236}">
              <a16:creationId xmlns="" xmlns:a16="http://schemas.microsoft.com/office/drawing/2014/main" id="{00000000-0008-0000-0300-00007900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856" name="Text Box 122">
          <a:extLst>
            <a:ext uri="{FF2B5EF4-FFF2-40B4-BE49-F238E27FC236}">
              <a16:creationId xmlns="" xmlns:a16="http://schemas.microsoft.com/office/drawing/2014/main" id="{00000000-0008-0000-0300-00007A00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857" name="Text Box 123">
          <a:extLst>
            <a:ext uri="{FF2B5EF4-FFF2-40B4-BE49-F238E27FC236}">
              <a16:creationId xmlns="" xmlns:a16="http://schemas.microsoft.com/office/drawing/2014/main" id="{00000000-0008-0000-0300-00007B00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858" name="Text Box 124">
          <a:extLst>
            <a:ext uri="{FF2B5EF4-FFF2-40B4-BE49-F238E27FC236}">
              <a16:creationId xmlns="" xmlns:a16="http://schemas.microsoft.com/office/drawing/2014/main" id="{00000000-0008-0000-0300-00007C00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859" name="Text Box 125">
          <a:extLst>
            <a:ext uri="{FF2B5EF4-FFF2-40B4-BE49-F238E27FC236}">
              <a16:creationId xmlns="" xmlns:a16="http://schemas.microsoft.com/office/drawing/2014/main" id="{00000000-0008-0000-0300-00007D00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860" name="Text Box 126">
          <a:extLst>
            <a:ext uri="{FF2B5EF4-FFF2-40B4-BE49-F238E27FC236}">
              <a16:creationId xmlns="" xmlns:a16="http://schemas.microsoft.com/office/drawing/2014/main" id="{00000000-0008-0000-0300-00007E00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861" name="Text Box 127">
          <a:extLst>
            <a:ext uri="{FF2B5EF4-FFF2-40B4-BE49-F238E27FC236}">
              <a16:creationId xmlns="" xmlns:a16="http://schemas.microsoft.com/office/drawing/2014/main" id="{00000000-0008-0000-0300-00007F00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862" name="Text Box 138">
          <a:extLst>
            <a:ext uri="{FF2B5EF4-FFF2-40B4-BE49-F238E27FC236}">
              <a16:creationId xmlns="" xmlns:a16="http://schemas.microsoft.com/office/drawing/2014/main" id="{00000000-0008-0000-0300-00008A00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863" name="Text Box 139">
          <a:extLst>
            <a:ext uri="{FF2B5EF4-FFF2-40B4-BE49-F238E27FC236}">
              <a16:creationId xmlns="" xmlns:a16="http://schemas.microsoft.com/office/drawing/2014/main" id="{00000000-0008-0000-0300-00008B00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864" name="Text Box 141">
          <a:extLst>
            <a:ext uri="{FF2B5EF4-FFF2-40B4-BE49-F238E27FC236}">
              <a16:creationId xmlns="" xmlns:a16="http://schemas.microsoft.com/office/drawing/2014/main" id="{00000000-0008-0000-0300-00008D00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865" name="Text Box 142">
          <a:extLst>
            <a:ext uri="{FF2B5EF4-FFF2-40B4-BE49-F238E27FC236}">
              <a16:creationId xmlns="" xmlns:a16="http://schemas.microsoft.com/office/drawing/2014/main" id="{00000000-0008-0000-0300-00008E00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866" name="Text Box 143">
          <a:extLst>
            <a:ext uri="{FF2B5EF4-FFF2-40B4-BE49-F238E27FC236}">
              <a16:creationId xmlns="" xmlns:a16="http://schemas.microsoft.com/office/drawing/2014/main" id="{00000000-0008-0000-0300-00008F00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867" name="Text Box 144">
          <a:extLst>
            <a:ext uri="{FF2B5EF4-FFF2-40B4-BE49-F238E27FC236}">
              <a16:creationId xmlns="" xmlns:a16="http://schemas.microsoft.com/office/drawing/2014/main" id="{00000000-0008-0000-0300-00009000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868" name="Text Box 145">
          <a:extLst>
            <a:ext uri="{FF2B5EF4-FFF2-40B4-BE49-F238E27FC236}">
              <a16:creationId xmlns="" xmlns:a16="http://schemas.microsoft.com/office/drawing/2014/main" id="{00000000-0008-0000-0300-00009100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869" name="Text Box 146">
          <a:extLst>
            <a:ext uri="{FF2B5EF4-FFF2-40B4-BE49-F238E27FC236}">
              <a16:creationId xmlns="" xmlns:a16="http://schemas.microsoft.com/office/drawing/2014/main" id="{00000000-0008-0000-0300-00009200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870" name="Text Box 147">
          <a:extLst>
            <a:ext uri="{FF2B5EF4-FFF2-40B4-BE49-F238E27FC236}">
              <a16:creationId xmlns="" xmlns:a16="http://schemas.microsoft.com/office/drawing/2014/main" id="{00000000-0008-0000-0300-00009300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871" name="Text Box 148">
          <a:extLst>
            <a:ext uri="{FF2B5EF4-FFF2-40B4-BE49-F238E27FC236}">
              <a16:creationId xmlns="" xmlns:a16="http://schemas.microsoft.com/office/drawing/2014/main" id="{00000000-0008-0000-0300-00009400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872" name="Text Box 149">
          <a:extLst>
            <a:ext uri="{FF2B5EF4-FFF2-40B4-BE49-F238E27FC236}">
              <a16:creationId xmlns="" xmlns:a16="http://schemas.microsoft.com/office/drawing/2014/main" id="{00000000-0008-0000-0300-00009500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873" name="Text Box 150">
          <a:extLst>
            <a:ext uri="{FF2B5EF4-FFF2-40B4-BE49-F238E27FC236}">
              <a16:creationId xmlns="" xmlns:a16="http://schemas.microsoft.com/office/drawing/2014/main" id="{00000000-0008-0000-0300-00009600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874" name="Text Box 151">
          <a:extLst>
            <a:ext uri="{FF2B5EF4-FFF2-40B4-BE49-F238E27FC236}">
              <a16:creationId xmlns="" xmlns:a16="http://schemas.microsoft.com/office/drawing/2014/main" id="{00000000-0008-0000-0300-00009700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875" name="Text Box 152">
          <a:extLst>
            <a:ext uri="{FF2B5EF4-FFF2-40B4-BE49-F238E27FC236}">
              <a16:creationId xmlns="" xmlns:a16="http://schemas.microsoft.com/office/drawing/2014/main" id="{00000000-0008-0000-0300-00009800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876" name="Text Box 163">
          <a:extLst>
            <a:ext uri="{FF2B5EF4-FFF2-40B4-BE49-F238E27FC236}">
              <a16:creationId xmlns="" xmlns:a16="http://schemas.microsoft.com/office/drawing/2014/main" id="{00000000-0008-0000-0300-0000A3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5</xdr:row>
      <xdr:rowOff>190500</xdr:rowOff>
    </xdr:to>
    <xdr:sp macro="" textlink="">
      <xdr:nvSpPr>
        <xdr:cNvPr id="877" name="Text Box 164">
          <a:extLst>
            <a:ext uri="{FF2B5EF4-FFF2-40B4-BE49-F238E27FC236}">
              <a16:creationId xmlns="" xmlns:a16="http://schemas.microsoft.com/office/drawing/2014/main" id="{00000000-0008-0000-0300-0000A4000000}"/>
            </a:ext>
          </a:extLst>
        </xdr:cNvPr>
        <xdr:cNvSpPr txBox="1">
          <a:spLocks noChangeArrowheads="1"/>
        </xdr:cNvSpPr>
      </xdr:nvSpPr>
      <xdr:spPr bwMode="auto">
        <a:xfrm>
          <a:off x="82962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878" name="Text Box 115">
          <a:extLst>
            <a:ext uri="{FF2B5EF4-FFF2-40B4-BE49-F238E27FC236}">
              <a16:creationId xmlns="" xmlns:a16="http://schemas.microsoft.com/office/drawing/2014/main" id="{00000000-0008-0000-0300-0000A5000000}"/>
            </a:ext>
          </a:extLst>
        </xdr:cNvPr>
        <xdr:cNvSpPr txBox="1">
          <a:spLocks noChangeArrowheads="1"/>
        </xdr:cNvSpPr>
      </xdr:nvSpPr>
      <xdr:spPr bwMode="auto">
        <a:xfrm>
          <a:off x="36385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879" name="Text Box 140">
          <a:extLst>
            <a:ext uri="{FF2B5EF4-FFF2-40B4-BE49-F238E27FC236}">
              <a16:creationId xmlns="" xmlns:a16="http://schemas.microsoft.com/office/drawing/2014/main" id="{00000000-0008-0000-0300-0000A6000000}"/>
            </a:ext>
          </a:extLst>
        </xdr:cNvPr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880" name="Text Box 163">
          <a:extLst>
            <a:ext uri="{FF2B5EF4-FFF2-40B4-BE49-F238E27FC236}">
              <a16:creationId xmlns="" xmlns:a16="http://schemas.microsoft.com/office/drawing/2014/main" id="{00000000-0008-0000-0300-0000A7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2</xdr:row>
      <xdr:rowOff>447675</xdr:rowOff>
    </xdr:to>
    <xdr:sp macro="" textlink="">
      <xdr:nvSpPr>
        <xdr:cNvPr id="881" name="Text Box 164">
          <a:extLst>
            <a:ext uri="{FF2B5EF4-FFF2-40B4-BE49-F238E27FC236}">
              <a16:creationId xmlns="" xmlns:a16="http://schemas.microsoft.com/office/drawing/2014/main" id="{00000000-0008-0000-0300-0000A8000000}"/>
            </a:ext>
          </a:extLst>
        </xdr:cNvPr>
        <xdr:cNvSpPr txBox="1">
          <a:spLocks noChangeArrowheads="1"/>
        </xdr:cNvSpPr>
      </xdr:nvSpPr>
      <xdr:spPr bwMode="auto">
        <a:xfrm>
          <a:off x="2628900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882" name="Text Box 1">
          <a:extLst>
            <a:ext uri="{FF2B5EF4-FFF2-40B4-BE49-F238E27FC236}">
              <a16:creationId xmlns="" xmlns:a16="http://schemas.microsoft.com/office/drawing/2014/main" id="{00000000-0008-0000-0300-0000A9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883" name="Text Box 4">
          <a:extLst>
            <a:ext uri="{FF2B5EF4-FFF2-40B4-BE49-F238E27FC236}">
              <a16:creationId xmlns="" xmlns:a16="http://schemas.microsoft.com/office/drawing/2014/main" id="{00000000-0008-0000-0300-0000AA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161925</xdr:rowOff>
    </xdr:to>
    <xdr:sp macro="" textlink="">
      <xdr:nvSpPr>
        <xdr:cNvPr id="884" name="Text Box 6">
          <a:extLst>
            <a:ext uri="{FF2B5EF4-FFF2-40B4-BE49-F238E27FC236}">
              <a16:creationId xmlns="" xmlns:a16="http://schemas.microsoft.com/office/drawing/2014/main" id="{00000000-0008-0000-0300-0000AB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885" name="Text Box 8">
          <a:extLst>
            <a:ext uri="{FF2B5EF4-FFF2-40B4-BE49-F238E27FC236}">
              <a16:creationId xmlns="" xmlns:a16="http://schemas.microsoft.com/office/drawing/2014/main" id="{00000000-0008-0000-0300-0000AC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886" name="Text Box 10">
          <a:extLst>
            <a:ext uri="{FF2B5EF4-FFF2-40B4-BE49-F238E27FC236}">
              <a16:creationId xmlns="" xmlns:a16="http://schemas.microsoft.com/office/drawing/2014/main" id="{00000000-0008-0000-0300-0000AD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161925</xdr:rowOff>
    </xdr:to>
    <xdr:sp macro="" textlink="">
      <xdr:nvSpPr>
        <xdr:cNvPr id="887" name="Text Box 12">
          <a:extLst>
            <a:ext uri="{FF2B5EF4-FFF2-40B4-BE49-F238E27FC236}">
              <a16:creationId xmlns="" xmlns:a16="http://schemas.microsoft.com/office/drawing/2014/main" id="{00000000-0008-0000-0300-0000AE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888" name="Text Box 15">
          <a:extLst>
            <a:ext uri="{FF2B5EF4-FFF2-40B4-BE49-F238E27FC236}">
              <a16:creationId xmlns="" xmlns:a16="http://schemas.microsoft.com/office/drawing/2014/main" id="{00000000-0008-0000-0300-0000AF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889" name="Text Box 16">
          <a:extLst>
            <a:ext uri="{FF2B5EF4-FFF2-40B4-BE49-F238E27FC236}">
              <a16:creationId xmlns="" xmlns:a16="http://schemas.microsoft.com/office/drawing/2014/main" id="{00000000-0008-0000-0300-0000B0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890" name="Text Box 17">
          <a:extLst>
            <a:ext uri="{FF2B5EF4-FFF2-40B4-BE49-F238E27FC236}">
              <a16:creationId xmlns="" xmlns:a16="http://schemas.microsoft.com/office/drawing/2014/main" id="{00000000-0008-0000-0300-0000B1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891" name="Text Box 18">
          <a:extLst>
            <a:ext uri="{FF2B5EF4-FFF2-40B4-BE49-F238E27FC236}">
              <a16:creationId xmlns="" xmlns:a16="http://schemas.microsoft.com/office/drawing/2014/main" id="{00000000-0008-0000-0300-0000B2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892" name="Text Box 19">
          <a:extLst>
            <a:ext uri="{FF2B5EF4-FFF2-40B4-BE49-F238E27FC236}">
              <a16:creationId xmlns="" xmlns:a16="http://schemas.microsoft.com/office/drawing/2014/main" id="{00000000-0008-0000-0300-0000B3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893" name="Text Box 20">
          <a:extLst>
            <a:ext uri="{FF2B5EF4-FFF2-40B4-BE49-F238E27FC236}">
              <a16:creationId xmlns="" xmlns:a16="http://schemas.microsoft.com/office/drawing/2014/main" id="{00000000-0008-0000-0300-0000B4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894" name="Text Box 22">
          <a:extLst>
            <a:ext uri="{FF2B5EF4-FFF2-40B4-BE49-F238E27FC236}">
              <a16:creationId xmlns="" xmlns:a16="http://schemas.microsoft.com/office/drawing/2014/main" id="{00000000-0008-0000-0300-0000B5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895" name="Text Box 23">
          <a:extLst>
            <a:ext uri="{FF2B5EF4-FFF2-40B4-BE49-F238E27FC236}">
              <a16:creationId xmlns="" xmlns:a16="http://schemas.microsoft.com/office/drawing/2014/main" id="{00000000-0008-0000-0300-0000B6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896" name="Text Box 24">
          <a:extLst>
            <a:ext uri="{FF2B5EF4-FFF2-40B4-BE49-F238E27FC236}">
              <a16:creationId xmlns="" xmlns:a16="http://schemas.microsoft.com/office/drawing/2014/main" id="{00000000-0008-0000-0300-0000B7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897" name="Text Box 25">
          <a:extLst>
            <a:ext uri="{FF2B5EF4-FFF2-40B4-BE49-F238E27FC236}">
              <a16:creationId xmlns="" xmlns:a16="http://schemas.microsoft.com/office/drawing/2014/main" id="{00000000-0008-0000-0300-0000B8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898" name="Text Box 26">
          <a:extLst>
            <a:ext uri="{FF2B5EF4-FFF2-40B4-BE49-F238E27FC236}">
              <a16:creationId xmlns="" xmlns:a16="http://schemas.microsoft.com/office/drawing/2014/main" id="{00000000-0008-0000-0300-0000B9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899" name="Text Box 27">
          <a:extLst>
            <a:ext uri="{FF2B5EF4-FFF2-40B4-BE49-F238E27FC236}">
              <a16:creationId xmlns="" xmlns:a16="http://schemas.microsoft.com/office/drawing/2014/main" id="{00000000-0008-0000-0300-0000BA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900" name="Text Box 28">
          <a:extLst>
            <a:ext uri="{FF2B5EF4-FFF2-40B4-BE49-F238E27FC236}">
              <a16:creationId xmlns="" xmlns:a16="http://schemas.microsoft.com/office/drawing/2014/main" id="{00000000-0008-0000-0300-0000BB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901" name="Text Box 29">
          <a:extLst>
            <a:ext uri="{FF2B5EF4-FFF2-40B4-BE49-F238E27FC236}">
              <a16:creationId xmlns="" xmlns:a16="http://schemas.microsoft.com/office/drawing/2014/main" id="{00000000-0008-0000-0300-0000BC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902" name="Text Box 30">
          <a:extLst>
            <a:ext uri="{FF2B5EF4-FFF2-40B4-BE49-F238E27FC236}">
              <a16:creationId xmlns="" xmlns:a16="http://schemas.microsoft.com/office/drawing/2014/main" id="{00000000-0008-0000-0300-0000BD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903" name="Text Box 31">
          <a:extLst>
            <a:ext uri="{FF2B5EF4-FFF2-40B4-BE49-F238E27FC236}">
              <a16:creationId xmlns="" xmlns:a16="http://schemas.microsoft.com/office/drawing/2014/main" id="{00000000-0008-0000-0300-0000BE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904" name="Text Box 32">
          <a:extLst>
            <a:ext uri="{FF2B5EF4-FFF2-40B4-BE49-F238E27FC236}">
              <a16:creationId xmlns="" xmlns:a16="http://schemas.microsoft.com/office/drawing/2014/main" id="{00000000-0008-0000-0300-0000BF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905" name="Text Box 33">
          <a:extLst>
            <a:ext uri="{FF2B5EF4-FFF2-40B4-BE49-F238E27FC236}">
              <a16:creationId xmlns="" xmlns:a16="http://schemas.microsoft.com/office/drawing/2014/main" id="{00000000-0008-0000-0300-0000C0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906" name="Text Box 34">
          <a:extLst>
            <a:ext uri="{FF2B5EF4-FFF2-40B4-BE49-F238E27FC236}">
              <a16:creationId xmlns="" xmlns:a16="http://schemas.microsoft.com/office/drawing/2014/main" id="{00000000-0008-0000-0300-0000C1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907" name="Text Box 35">
          <a:extLst>
            <a:ext uri="{FF2B5EF4-FFF2-40B4-BE49-F238E27FC236}">
              <a16:creationId xmlns="" xmlns:a16="http://schemas.microsoft.com/office/drawing/2014/main" id="{00000000-0008-0000-0300-0000C2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908" name="Text Box 36">
          <a:extLst>
            <a:ext uri="{FF2B5EF4-FFF2-40B4-BE49-F238E27FC236}">
              <a16:creationId xmlns="" xmlns:a16="http://schemas.microsoft.com/office/drawing/2014/main" id="{00000000-0008-0000-0300-0000C3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909" name="Text Box 163">
          <a:extLst>
            <a:ext uri="{FF2B5EF4-FFF2-40B4-BE49-F238E27FC236}">
              <a16:creationId xmlns="" xmlns:a16="http://schemas.microsoft.com/office/drawing/2014/main" id="{00000000-0008-0000-0300-0000C5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76200</xdr:colOff>
      <xdr:row>5</xdr:row>
      <xdr:rowOff>190500</xdr:rowOff>
    </xdr:to>
    <xdr:sp macro="" textlink="">
      <xdr:nvSpPr>
        <xdr:cNvPr id="910" name="Text Box 89">
          <a:extLst>
            <a:ext uri="{FF2B5EF4-FFF2-40B4-BE49-F238E27FC236}">
              <a16:creationId xmlns="" xmlns:a16="http://schemas.microsoft.com/office/drawing/2014/main" id="{00000000-0008-0000-0300-0000C6000000}"/>
            </a:ext>
          </a:extLst>
        </xdr:cNvPr>
        <xdr:cNvSpPr txBox="1">
          <a:spLocks noChangeArrowheads="1"/>
        </xdr:cNvSpPr>
      </xdr:nvSpPr>
      <xdr:spPr bwMode="auto">
        <a:xfrm>
          <a:off x="46577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190500</xdr:rowOff>
    </xdr:to>
    <xdr:sp macro="" textlink="">
      <xdr:nvSpPr>
        <xdr:cNvPr id="911" name="Text Box 115">
          <a:extLst>
            <a:ext uri="{FF2B5EF4-FFF2-40B4-BE49-F238E27FC236}">
              <a16:creationId xmlns="" xmlns:a16="http://schemas.microsoft.com/office/drawing/2014/main" id="{00000000-0008-0000-0300-0000C7000000}"/>
            </a:ext>
          </a:extLst>
        </xdr:cNvPr>
        <xdr:cNvSpPr txBox="1">
          <a:spLocks noChangeArrowheads="1"/>
        </xdr:cNvSpPr>
      </xdr:nvSpPr>
      <xdr:spPr bwMode="auto">
        <a:xfrm>
          <a:off x="46577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76200</xdr:colOff>
      <xdr:row>5</xdr:row>
      <xdr:rowOff>190500</xdr:rowOff>
    </xdr:to>
    <xdr:sp macro="" textlink="">
      <xdr:nvSpPr>
        <xdr:cNvPr id="912" name="Text Box 140">
          <a:extLst>
            <a:ext uri="{FF2B5EF4-FFF2-40B4-BE49-F238E27FC236}">
              <a16:creationId xmlns="" xmlns:a16="http://schemas.microsoft.com/office/drawing/2014/main" id="{00000000-0008-0000-0300-0000C8000000}"/>
            </a:ext>
          </a:extLst>
        </xdr:cNvPr>
        <xdr:cNvSpPr txBox="1">
          <a:spLocks noChangeArrowheads="1"/>
        </xdr:cNvSpPr>
      </xdr:nvSpPr>
      <xdr:spPr bwMode="auto">
        <a:xfrm>
          <a:off x="46577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913" name="Text Box 115">
          <a:extLst>
            <a:ext uri="{FF2B5EF4-FFF2-40B4-BE49-F238E27FC236}">
              <a16:creationId xmlns="" xmlns:a16="http://schemas.microsoft.com/office/drawing/2014/main" id="{00000000-0008-0000-0300-0000CC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5</xdr:row>
      <xdr:rowOff>190500</xdr:rowOff>
    </xdr:to>
    <xdr:sp macro="" textlink="">
      <xdr:nvSpPr>
        <xdr:cNvPr id="914" name="Text Box 140">
          <a:extLst>
            <a:ext uri="{FF2B5EF4-FFF2-40B4-BE49-F238E27FC236}">
              <a16:creationId xmlns="" xmlns:a16="http://schemas.microsoft.com/office/drawing/2014/main" id="{00000000-0008-0000-0300-0000CD000000}"/>
            </a:ext>
          </a:extLst>
        </xdr:cNvPr>
        <xdr:cNvSpPr txBox="1">
          <a:spLocks noChangeArrowheads="1"/>
        </xdr:cNvSpPr>
      </xdr:nvSpPr>
      <xdr:spPr bwMode="auto">
        <a:xfrm>
          <a:off x="82962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915" name="Text Box 115">
          <a:extLst>
            <a:ext uri="{FF2B5EF4-FFF2-40B4-BE49-F238E27FC236}">
              <a16:creationId xmlns="" xmlns:a16="http://schemas.microsoft.com/office/drawing/2014/main" id="{00000000-0008-0000-0300-0000CE00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916" name="Text Box 89">
          <a:extLst>
            <a:ext uri="{FF2B5EF4-FFF2-40B4-BE49-F238E27FC236}">
              <a16:creationId xmlns="" xmlns:a16="http://schemas.microsoft.com/office/drawing/2014/main" id="{00000000-0008-0000-0300-0000D200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17" name="Text Box 115">
          <a:extLst>
            <a:ext uri="{FF2B5EF4-FFF2-40B4-BE49-F238E27FC236}">
              <a16:creationId xmlns="" xmlns:a16="http://schemas.microsoft.com/office/drawing/2014/main" id="{00000000-0008-0000-0300-0000D3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918" name="Text Box 140">
          <a:extLst>
            <a:ext uri="{FF2B5EF4-FFF2-40B4-BE49-F238E27FC236}">
              <a16:creationId xmlns="" xmlns:a16="http://schemas.microsoft.com/office/drawing/2014/main" id="{00000000-0008-0000-0300-0000D400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919" name="Text Box 89">
          <a:extLst>
            <a:ext uri="{FF2B5EF4-FFF2-40B4-BE49-F238E27FC236}">
              <a16:creationId xmlns="" xmlns:a16="http://schemas.microsoft.com/office/drawing/2014/main" id="{00000000-0008-0000-0300-0000D5000000}"/>
            </a:ext>
          </a:extLst>
        </xdr:cNvPr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920" name="Text Box 115">
          <a:extLst>
            <a:ext uri="{FF2B5EF4-FFF2-40B4-BE49-F238E27FC236}">
              <a16:creationId xmlns="" xmlns:a16="http://schemas.microsoft.com/office/drawing/2014/main" id="{00000000-0008-0000-0300-0000D6000000}"/>
            </a:ext>
          </a:extLst>
        </xdr:cNvPr>
        <xdr:cNvSpPr txBox="1">
          <a:spLocks noChangeArrowheads="1"/>
        </xdr:cNvSpPr>
      </xdr:nvSpPr>
      <xdr:spPr bwMode="auto">
        <a:xfrm>
          <a:off x="36385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921" name="Text Box 140">
          <a:extLst>
            <a:ext uri="{FF2B5EF4-FFF2-40B4-BE49-F238E27FC236}">
              <a16:creationId xmlns="" xmlns:a16="http://schemas.microsoft.com/office/drawing/2014/main" id="{00000000-0008-0000-0300-0000D7000000}"/>
            </a:ext>
          </a:extLst>
        </xdr:cNvPr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22" name="Text Box 1">
          <a:extLst>
            <a:ext uri="{FF2B5EF4-FFF2-40B4-BE49-F238E27FC236}">
              <a16:creationId xmlns="" xmlns:a16="http://schemas.microsoft.com/office/drawing/2014/main" id="{00000000-0008-0000-0300-0000D8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923" name="Text Box 2">
          <a:extLst>
            <a:ext uri="{FF2B5EF4-FFF2-40B4-BE49-F238E27FC236}">
              <a16:creationId xmlns="" xmlns:a16="http://schemas.microsoft.com/office/drawing/2014/main" id="{00000000-0008-0000-0300-0000D9000000}"/>
            </a:ext>
          </a:extLst>
        </xdr:cNvPr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924" name="Text Box 3">
          <a:extLst>
            <a:ext uri="{FF2B5EF4-FFF2-40B4-BE49-F238E27FC236}">
              <a16:creationId xmlns="" xmlns:a16="http://schemas.microsoft.com/office/drawing/2014/main" id="{00000000-0008-0000-0300-0000DA000000}"/>
            </a:ext>
          </a:extLst>
        </xdr:cNvPr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25" name="Text Box 4">
          <a:extLst>
            <a:ext uri="{FF2B5EF4-FFF2-40B4-BE49-F238E27FC236}">
              <a16:creationId xmlns="" xmlns:a16="http://schemas.microsoft.com/office/drawing/2014/main" id="{00000000-0008-0000-0300-0000DB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926" name="Text Box 5">
          <a:extLst>
            <a:ext uri="{FF2B5EF4-FFF2-40B4-BE49-F238E27FC236}">
              <a16:creationId xmlns="" xmlns:a16="http://schemas.microsoft.com/office/drawing/2014/main" id="{00000000-0008-0000-0300-0000DC000000}"/>
            </a:ext>
          </a:extLst>
        </xdr:cNvPr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27" name="Text Box 6">
          <a:extLst>
            <a:ext uri="{FF2B5EF4-FFF2-40B4-BE49-F238E27FC236}">
              <a16:creationId xmlns="" xmlns:a16="http://schemas.microsoft.com/office/drawing/2014/main" id="{00000000-0008-0000-0300-0000DD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928" name="Text Box 7">
          <a:extLst>
            <a:ext uri="{FF2B5EF4-FFF2-40B4-BE49-F238E27FC236}">
              <a16:creationId xmlns="" xmlns:a16="http://schemas.microsoft.com/office/drawing/2014/main" id="{00000000-0008-0000-0300-0000DE000000}"/>
            </a:ext>
          </a:extLst>
        </xdr:cNvPr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29" name="Text Box 8">
          <a:extLst>
            <a:ext uri="{FF2B5EF4-FFF2-40B4-BE49-F238E27FC236}">
              <a16:creationId xmlns="" xmlns:a16="http://schemas.microsoft.com/office/drawing/2014/main" id="{00000000-0008-0000-0300-0000DF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930" name="Text Box 9">
          <a:extLst>
            <a:ext uri="{FF2B5EF4-FFF2-40B4-BE49-F238E27FC236}">
              <a16:creationId xmlns="" xmlns:a16="http://schemas.microsoft.com/office/drawing/2014/main" id="{00000000-0008-0000-0300-0000E0000000}"/>
            </a:ext>
          </a:extLst>
        </xdr:cNvPr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31" name="Text Box 10">
          <a:extLst>
            <a:ext uri="{FF2B5EF4-FFF2-40B4-BE49-F238E27FC236}">
              <a16:creationId xmlns="" xmlns:a16="http://schemas.microsoft.com/office/drawing/2014/main" id="{00000000-0008-0000-0300-0000E1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932" name="Text Box 11">
          <a:extLst>
            <a:ext uri="{FF2B5EF4-FFF2-40B4-BE49-F238E27FC236}">
              <a16:creationId xmlns="" xmlns:a16="http://schemas.microsoft.com/office/drawing/2014/main" id="{00000000-0008-0000-0300-0000E2000000}"/>
            </a:ext>
          </a:extLst>
        </xdr:cNvPr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33" name="Text Box 12">
          <a:extLst>
            <a:ext uri="{FF2B5EF4-FFF2-40B4-BE49-F238E27FC236}">
              <a16:creationId xmlns="" xmlns:a16="http://schemas.microsoft.com/office/drawing/2014/main" id="{00000000-0008-0000-0300-0000E3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934" name="Text Box 13">
          <a:extLst>
            <a:ext uri="{FF2B5EF4-FFF2-40B4-BE49-F238E27FC236}">
              <a16:creationId xmlns="" xmlns:a16="http://schemas.microsoft.com/office/drawing/2014/main" id="{00000000-0008-0000-0300-0000E4000000}"/>
            </a:ext>
          </a:extLst>
        </xdr:cNvPr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935" name="Text Box 14">
          <a:extLst>
            <a:ext uri="{FF2B5EF4-FFF2-40B4-BE49-F238E27FC236}">
              <a16:creationId xmlns="" xmlns:a16="http://schemas.microsoft.com/office/drawing/2014/main" id="{00000000-0008-0000-0300-0000E5000000}"/>
            </a:ext>
          </a:extLst>
        </xdr:cNvPr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36" name="Text Box 15">
          <a:extLst>
            <a:ext uri="{FF2B5EF4-FFF2-40B4-BE49-F238E27FC236}">
              <a16:creationId xmlns="" xmlns:a16="http://schemas.microsoft.com/office/drawing/2014/main" id="{00000000-0008-0000-0300-0000E6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37" name="Text Box 16">
          <a:extLst>
            <a:ext uri="{FF2B5EF4-FFF2-40B4-BE49-F238E27FC236}">
              <a16:creationId xmlns="" xmlns:a16="http://schemas.microsoft.com/office/drawing/2014/main" id="{00000000-0008-0000-0300-0000E7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38" name="Text Box 17">
          <a:extLst>
            <a:ext uri="{FF2B5EF4-FFF2-40B4-BE49-F238E27FC236}">
              <a16:creationId xmlns="" xmlns:a16="http://schemas.microsoft.com/office/drawing/2014/main" id="{00000000-0008-0000-0300-0000E8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39" name="Text Box 18">
          <a:extLst>
            <a:ext uri="{FF2B5EF4-FFF2-40B4-BE49-F238E27FC236}">
              <a16:creationId xmlns="" xmlns:a16="http://schemas.microsoft.com/office/drawing/2014/main" id="{00000000-0008-0000-0300-0000E9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40" name="Text Box 19">
          <a:extLst>
            <a:ext uri="{FF2B5EF4-FFF2-40B4-BE49-F238E27FC236}">
              <a16:creationId xmlns="" xmlns:a16="http://schemas.microsoft.com/office/drawing/2014/main" id="{00000000-0008-0000-0300-0000EA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41" name="Text Box 20">
          <a:extLst>
            <a:ext uri="{FF2B5EF4-FFF2-40B4-BE49-F238E27FC236}">
              <a16:creationId xmlns="" xmlns:a16="http://schemas.microsoft.com/office/drawing/2014/main" id="{00000000-0008-0000-0300-0000EB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42" name="Text Box 22">
          <a:extLst>
            <a:ext uri="{FF2B5EF4-FFF2-40B4-BE49-F238E27FC236}">
              <a16:creationId xmlns="" xmlns:a16="http://schemas.microsoft.com/office/drawing/2014/main" id="{00000000-0008-0000-0300-0000EC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43" name="Text Box 23">
          <a:extLst>
            <a:ext uri="{FF2B5EF4-FFF2-40B4-BE49-F238E27FC236}">
              <a16:creationId xmlns="" xmlns:a16="http://schemas.microsoft.com/office/drawing/2014/main" id="{00000000-0008-0000-0300-0000ED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44" name="Text Box 24">
          <a:extLst>
            <a:ext uri="{FF2B5EF4-FFF2-40B4-BE49-F238E27FC236}">
              <a16:creationId xmlns="" xmlns:a16="http://schemas.microsoft.com/office/drawing/2014/main" id="{00000000-0008-0000-0300-0000EE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45" name="Text Box 25">
          <a:extLst>
            <a:ext uri="{FF2B5EF4-FFF2-40B4-BE49-F238E27FC236}">
              <a16:creationId xmlns="" xmlns:a16="http://schemas.microsoft.com/office/drawing/2014/main" id="{00000000-0008-0000-0300-0000EF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46" name="Text Box 26">
          <a:extLst>
            <a:ext uri="{FF2B5EF4-FFF2-40B4-BE49-F238E27FC236}">
              <a16:creationId xmlns="" xmlns:a16="http://schemas.microsoft.com/office/drawing/2014/main" id="{00000000-0008-0000-0300-0000F0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47" name="Text Box 27">
          <a:extLst>
            <a:ext uri="{FF2B5EF4-FFF2-40B4-BE49-F238E27FC236}">
              <a16:creationId xmlns="" xmlns:a16="http://schemas.microsoft.com/office/drawing/2014/main" id="{00000000-0008-0000-0300-0000F1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48" name="Text Box 28">
          <a:extLst>
            <a:ext uri="{FF2B5EF4-FFF2-40B4-BE49-F238E27FC236}">
              <a16:creationId xmlns="" xmlns:a16="http://schemas.microsoft.com/office/drawing/2014/main" id="{00000000-0008-0000-0300-0000F2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49" name="Text Box 29">
          <a:extLst>
            <a:ext uri="{FF2B5EF4-FFF2-40B4-BE49-F238E27FC236}">
              <a16:creationId xmlns="" xmlns:a16="http://schemas.microsoft.com/office/drawing/2014/main" id="{00000000-0008-0000-0300-0000F3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50" name="Text Box 30">
          <a:extLst>
            <a:ext uri="{FF2B5EF4-FFF2-40B4-BE49-F238E27FC236}">
              <a16:creationId xmlns="" xmlns:a16="http://schemas.microsoft.com/office/drawing/2014/main" id="{00000000-0008-0000-0300-0000F4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51" name="Text Box 31">
          <a:extLst>
            <a:ext uri="{FF2B5EF4-FFF2-40B4-BE49-F238E27FC236}">
              <a16:creationId xmlns="" xmlns:a16="http://schemas.microsoft.com/office/drawing/2014/main" id="{00000000-0008-0000-0300-0000F5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52" name="Text Box 32">
          <a:extLst>
            <a:ext uri="{FF2B5EF4-FFF2-40B4-BE49-F238E27FC236}">
              <a16:creationId xmlns="" xmlns:a16="http://schemas.microsoft.com/office/drawing/2014/main" id="{00000000-0008-0000-0300-0000F6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53" name="Text Box 33">
          <a:extLst>
            <a:ext uri="{FF2B5EF4-FFF2-40B4-BE49-F238E27FC236}">
              <a16:creationId xmlns="" xmlns:a16="http://schemas.microsoft.com/office/drawing/2014/main" id="{00000000-0008-0000-0300-0000F7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54" name="Text Box 34">
          <a:extLst>
            <a:ext uri="{FF2B5EF4-FFF2-40B4-BE49-F238E27FC236}">
              <a16:creationId xmlns="" xmlns:a16="http://schemas.microsoft.com/office/drawing/2014/main" id="{00000000-0008-0000-0300-0000F8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55" name="Text Box 35">
          <a:extLst>
            <a:ext uri="{FF2B5EF4-FFF2-40B4-BE49-F238E27FC236}">
              <a16:creationId xmlns="" xmlns:a16="http://schemas.microsoft.com/office/drawing/2014/main" id="{00000000-0008-0000-0300-0000F9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956" name="Text Box 36">
          <a:extLst>
            <a:ext uri="{FF2B5EF4-FFF2-40B4-BE49-F238E27FC236}">
              <a16:creationId xmlns="" xmlns:a16="http://schemas.microsoft.com/office/drawing/2014/main" id="{00000000-0008-0000-0300-0000FA00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57" name="Text Box 37">
          <a:extLst>
            <a:ext uri="{FF2B5EF4-FFF2-40B4-BE49-F238E27FC236}">
              <a16:creationId xmlns="" xmlns:a16="http://schemas.microsoft.com/office/drawing/2014/main" id="{00000000-0008-0000-0300-0000FB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58" name="Text Box 38">
          <a:extLst>
            <a:ext uri="{FF2B5EF4-FFF2-40B4-BE49-F238E27FC236}">
              <a16:creationId xmlns="" xmlns:a16="http://schemas.microsoft.com/office/drawing/2014/main" id="{00000000-0008-0000-0300-0000FC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59" name="Text Box 39">
          <a:extLst>
            <a:ext uri="{FF2B5EF4-FFF2-40B4-BE49-F238E27FC236}">
              <a16:creationId xmlns="" xmlns:a16="http://schemas.microsoft.com/office/drawing/2014/main" id="{00000000-0008-0000-0300-0000FD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60" name="Text Box 40">
          <a:extLst>
            <a:ext uri="{FF2B5EF4-FFF2-40B4-BE49-F238E27FC236}">
              <a16:creationId xmlns="" xmlns:a16="http://schemas.microsoft.com/office/drawing/2014/main" id="{00000000-0008-0000-0300-0000FE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61" name="Text Box 41">
          <a:extLst>
            <a:ext uri="{FF2B5EF4-FFF2-40B4-BE49-F238E27FC236}">
              <a16:creationId xmlns="" xmlns:a16="http://schemas.microsoft.com/office/drawing/2014/main" id="{00000000-0008-0000-0300-0000FF00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62" name="Text Box 42">
          <a:extLst>
            <a:ext uri="{FF2B5EF4-FFF2-40B4-BE49-F238E27FC236}">
              <a16:creationId xmlns="" xmlns:a16="http://schemas.microsoft.com/office/drawing/2014/main" id="{00000000-0008-0000-0300-000000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63" name="Text Box 43">
          <a:extLst>
            <a:ext uri="{FF2B5EF4-FFF2-40B4-BE49-F238E27FC236}">
              <a16:creationId xmlns="" xmlns:a16="http://schemas.microsoft.com/office/drawing/2014/main" id="{00000000-0008-0000-0300-000001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64" name="Text Box 44">
          <a:extLst>
            <a:ext uri="{FF2B5EF4-FFF2-40B4-BE49-F238E27FC236}">
              <a16:creationId xmlns="" xmlns:a16="http://schemas.microsoft.com/office/drawing/2014/main" id="{00000000-0008-0000-0300-000002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65" name="Text Box 45">
          <a:extLst>
            <a:ext uri="{FF2B5EF4-FFF2-40B4-BE49-F238E27FC236}">
              <a16:creationId xmlns="" xmlns:a16="http://schemas.microsoft.com/office/drawing/2014/main" id="{00000000-0008-0000-0300-000003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66" name="Text Box 46">
          <a:extLst>
            <a:ext uri="{FF2B5EF4-FFF2-40B4-BE49-F238E27FC236}">
              <a16:creationId xmlns="" xmlns:a16="http://schemas.microsoft.com/office/drawing/2014/main" id="{00000000-0008-0000-0300-000004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67" name="Text Box 47">
          <a:extLst>
            <a:ext uri="{FF2B5EF4-FFF2-40B4-BE49-F238E27FC236}">
              <a16:creationId xmlns="" xmlns:a16="http://schemas.microsoft.com/office/drawing/2014/main" id="{00000000-0008-0000-0300-000005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68" name="Text Box 48">
          <a:extLst>
            <a:ext uri="{FF2B5EF4-FFF2-40B4-BE49-F238E27FC236}">
              <a16:creationId xmlns="" xmlns:a16="http://schemas.microsoft.com/office/drawing/2014/main" id="{00000000-0008-0000-0300-000006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69" name="Text Box 49">
          <a:extLst>
            <a:ext uri="{FF2B5EF4-FFF2-40B4-BE49-F238E27FC236}">
              <a16:creationId xmlns="" xmlns:a16="http://schemas.microsoft.com/office/drawing/2014/main" id="{00000000-0008-0000-0300-000007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70" name="Text Box 50">
          <a:extLst>
            <a:ext uri="{FF2B5EF4-FFF2-40B4-BE49-F238E27FC236}">
              <a16:creationId xmlns="" xmlns:a16="http://schemas.microsoft.com/office/drawing/2014/main" id="{00000000-0008-0000-0300-000008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71" name="Text Box 51">
          <a:extLst>
            <a:ext uri="{FF2B5EF4-FFF2-40B4-BE49-F238E27FC236}">
              <a16:creationId xmlns="" xmlns:a16="http://schemas.microsoft.com/office/drawing/2014/main" id="{00000000-0008-0000-0300-000009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72" name="Text Box 52">
          <a:extLst>
            <a:ext uri="{FF2B5EF4-FFF2-40B4-BE49-F238E27FC236}">
              <a16:creationId xmlns="" xmlns:a16="http://schemas.microsoft.com/office/drawing/2014/main" id="{00000000-0008-0000-0300-00000A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73" name="Text Box 53">
          <a:extLst>
            <a:ext uri="{FF2B5EF4-FFF2-40B4-BE49-F238E27FC236}">
              <a16:creationId xmlns="" xmlns:a16="http://schemas.microsoft.com/office/drawing/2014/main" id="{00000000-0008-0000-0300-00000B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74" name="Text Box 54">
          <a:extLst>
            <a:ext uri="{FF2B5EF4-FFF2-40B4-BE49-F238E27FC236}">
              <a16:creationId xmlns="" xmlns:a16="http://schemas.microsoft.com/office/drawing/2014/main" id="{00000000-0008-0000-0300-00000C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75" name="Text Box 55">
          <a:extLst>
            <a:ext uri="{FF2B5EF4-FFF2-40B4-BE49-F238E27FC236}">
              <a16:creationId xmlns="" xmlns:a16="http://schemas.microsoft.com/office/drawing/2014/main" id="{00000000-0008-0000-0300-00000D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76" name="Text Box 56">
          <a:extLst>
            <a:ext uri="{FF2B5EF4-FFF2-40B4-BE49-F238E27FC236}">
              <a16:creationId xmlns="" xmlns:a16="http://schemas.microsoft.com/office/drawing/2014/main" id="{00000000-0008-0000-0300-00000E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77" name="Text Box 57">
          <a:extLst>
            <a:ext uri="{FF2B5EF4-FFF2-40B4-BE49-F238E27FC236}">
              <a16:creationId xmlns="" xmlns:a16="http://schemas.microsoft.com/office/drawing/2014/main" id="{00000000-0008-0000-0300-00000F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78" name="Text Box 58">
          <a:extLst>
            <a:ext uri="{FF2B5EF4-FFF2-40B4-BE49-F238E27FC236}">
              <a16:creationId xmlns="" xmlns:a16="http://schemas.microsoft.com/office/drawing/2014/main" id="{00000000-0008-0000-0300-000010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79" name="Text Box 59">
          <a:extLst>
            <a:ext uri="{FF2B5EF4-FFF2-40B4-BE49-F238E27FC236}">
              <a16:creationId xmlns="" xmlns:a16="http://schemas.microsoft.com/office/drawing/2014/main" id="{00000000-0008-0000-0300-000011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80" name="Text Box 60">
          <a:extLst>
            <a:ext uri="{FF2B5EF4-FFF2-40B4-BE49-F238E27FC236}">
              <a16:creationId xmlns="" xmlns:a16="http://schemas.microsoft.com/office/drawing/2014/main" id="{00000000-0008-0000-0300-000012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81" name="Text Box 61">
          <a:extLst>
            <a:ext uri="{FF2B5EF4-FFF2-40B4-BE49-F238E27FC236}">
              <a16:creationId xmlns="" xmlns:a16="http://schemas.microsoft.com/office/drawing/2014/main" id="{00000000-0008-0000-0300-000013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82" name="Text Box 62">
          <a:extLst>
            <a:ext uri="{FF2B5EF4-FFF2-40B4-BE49-F238E27FC236}">
              <a16:creationId xmlns="" xmlns:a16="http://schemas.microsoft.com/office/drawing/2014/main" id="{00000000-0008-0000-0300-000014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83" name="Text Box 63">
          <a:extLst>
            <a:ext uri="{FF2B5EF4-FFF2-40B4-BE49-F238E27FC236}">
              <a16:creationId xmlns="" xmlns:a16="http://schemas.microsoft.com/office/drawing/2014/main" id="{00000000-0008-0000-0300-000015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84" name="Text Box 64">
          <a:extLst>
            <a:ext uri="{FF2B5EF4-FFF2-40B4-BE49-F238E27FC236}">
              <a16:creationId xmlns="" xmlns:a16="http://schemas.microsoft.com/office/drawing/2014/main" id="{00000000-0008-0000-0300-000016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85" name="Text Box 65">
          <a:extLst>
            <a:ext uri="{FF2B5EF4-FFF2-40B4-BE49-F238E27FC236}">
              <a16:creationId xmlns="" xmlns:a16="http://schemas.microsoft.com/office/drawing/2014/main" id="{00000000-0008-0000-0300-000017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86" name="Text Box 66">
          <a:extLst>
            <a:ext uri="{FF2B5EF4-FFF2-40B4-BE49-F238E27FC236}">
              <a16:creationId xmlns="" xmlns:a16="http://schemas.microsoft.com/office/drawing/2014/main" id="{00000000-0008-0000-0300-000018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87" name="Text Box 67">
          <a:extLst>
            <a:ext uri="{FF2B5EF4-FFF2-40B4-BE49-F238E27FC236}">
              <a16:creationId xmlns="" xmlns:a16="http://schemas.microsoft.com/office/drawing/2014/main" id="{00000000-0008-0000-0300-000019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88" name="Text Box 68">
          <a:extLst>
            <a:ext uri="{FF2B5EF4-FFF2-40B4-BE49-F238E27FC236}">
              <a16:creationId xmlns="" xmlns:a16="http://schemas.microsoft.com/office/drawing/2014/main" id="{00000000-0008-0000-0300-00001A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89" name="Text Box 69">
          <a:extLst>
            <a:ext uri="{FF2B5EF4-FFF2-40B4-BE49-F238E27FC236}">
              <a16:creationId xmlns="" xmlns:a16="http://schemas.microsoft.com/office/drawing/2014/main" id="{00000000-0008-0000-0300-00001B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90" name="Text Box 70">
          <a:extLst>
            <a:ext uri="{FF2B5EF4-FFF2-40B4-BE49-F238E27FC236}">
              <a16:creationId xmlns="" xmlns:a16="http://schemas.microsoft.com/office/drawing/2014/main" id="{00000000-0008-0000-0300-00001C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91" name="Text Box 71">
          <a:extLst>
            <a:ext uri="{FF2B5EF4-FFF2-40B4-BE49-F238E27FC236}">
              <a16:creationId xmlns="" xmlns:a16="http://schemas.microsoft.com/office/drawing/2014/main" id="{00000000-0008-0000-0300-00001D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92" name="Text Box 72">
          <a:extLst>
            <a:ext uri="{FF2B5EF4-FFF2-40B4-BE49-F238E27FC236}">
              <a16:creationId xmlns="" xmlns:a16="http://schemas.microsoft.com/office/drawing/2014/main" id="{00000000-0008-0000-0300-00001E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93" name="Text Box 73">
          <a:extLst>
            <a:ext uri="{FF2B5EF4-FFF2-40B4-BE49-F238E27FC236}">
              <a16:creationId xmlns="" xmlns:a16="http://schemas.microsoft.com/office/drawing/2014/main" id="{00000000-0008-0000-0300-00001F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94" name="Text Box 74">
          <a:extLst>
            <a:ext uri="{FF2B5EF4-FFF2-40B4-BE49-F238E27FC236}">
              <a16:creationId xmlns="" xmlns:a16="http://schemas.microsoft.com/office/drawing/2014/main" id="{00000000-0008-0000-0300-000020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95" name="Text Box 75">
          <a:extLst>
            <a:ext uri="{FF2B5EF4-FFF2-40B4-BE49-F238E27FC236}">
              <a16:creationId xmlns="" xmlns:a16="http://schemas.microsoft.com/office/drawing/2014/main" id="{00000000-0008-0000-0300-000021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96" name="Text Box 76">
          <a:extLst>
            <a:ext uri="{FF2B5EF4-FFF2-40B4-BE49-F238E27FC236}">
              <a16:creationId xmlns="" xmlns:a16="http://schemas.microsoft.com/office/drawing/2014/main" id="{00000000-0008-0000-0300-000022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97" name="Text Box 77">
          <a:extLst>
            <a:ext uri="{FF2B5EF4-FFF2-40B4-BE49-F238E27FC236}">
              <a16:creationId xmlns="" xmlns:a16="http://schemas.microsoft.com/office/drawing/2014/main" id="{00000000-0008-0000-0300-000023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98" name="Text Box 78">
          <a:extLst>
            <a:ext uri="{FF2B5EF4-FFF2-40B4-BE49-F238E27FC236}">
              <a16:creationId xmlns="" xmlns:a16="http://schemas.microsoft.com/office/drawing/2014/main" id="{00000000-0008-0000-0300-000024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999" name="Text Box 79">
          <a:extLst>
            <a:ext uri="{FF2B5EF4-FFF2-40B4-BE49-F238E27FC236}">
              <a16:creationId xmlns="" xmlns:a16="http://schemas.microsoft.com/office/drawing/2014/main" id="{00000000-0008-0000-0300-000025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000" name="Text Box 80">
          <a:extLst>
            <a:ext uri="{FF2B5EF4-FFF2-40B4-BE49-F238E27FC236}">
              <a16:creationId xmlns="" xmlns:a16="http://schemas.microsoft.com/office/drawing/2014/main" id="{00000000-0008-0000-0300-000026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001" name="Text Box 81">
          <a:extLst>
            <a:ext uri="{FF2B5EF4-FFF2-40B4-BE49-F238E27FC236}">
              <a16:creationId xmlns="" xmlns:a16="http://schemas.microsoft.com/office/drawing/2014/main" id="{00000000-0008-0000-0300-000027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002" name="Text Box 82">
          <a:extLst>
            <a:ext uri="{FF2B5EF4-FFF2-40B4-BE49-F238E27FC236}">
              <a16:creationId xmlns="" xmlns:a16="http://schemas.microsoft.com/office/drawing/2014/main" id="{00000000-0008-0000-0300-000028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003" name="Text Box 83">
          <a:extLst>
            <a:ext uri="{FF2B5EF4-FFF2-40B4-BE49-F238E27FC236}">
              <a16:creationId xmlns="" xmlns:a16="http://schemas.microsoft.com/office/drawing/2014/main" id="{00000000-0008-0000-0300-000029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004" name="Text Box 84">
          <a:extLst>
            <a:ext uri="{FF2B5EF4-FFF2-40B4-BE49-F238E27FC236}">
              <a16:creationId xmlns="" xmlns:a16="http://schemas.microsoft.com/office/drawing/2014/main" id="{00000000-0008-0000-0300-00002A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005" name="Text Box 85">
          <a:extLst>
            <a:ext uri="{FF2B5EF4-FFF2-40B4-BE49-F238E27FC236}">
              <a16:creationId xmlns="" xmlns:a16="http://schemas.microsoft.com/office/drawing/2014/main" id="{00000000-0008-0000-0300-00002B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006" name="Text Box 86">
          <a:extLst>
            <a:ext uri="{FF2B5EF4-FFF2-40B4-BE49-F238E27FC236}">
              <a16:creationId xmlns="" xmlns:a16="http://schemas.microsoft.com/office/drawing/2014/main" id="{00000000-0008-0000-0300-00002C01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007" name="Text Box 87">
          <a:extLst>
            <a:ext uri="{FF2B5EF4-FFF2-40B4-BE49-F238E27FC236}">
              <a16:creationId xmlns="" xmlns:a16="http://schemas.microsoft.com/office/drawing/2014/main" id="{00000000-0008-0000-0300-00002D01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008" name="Text Box 88">
          <a:extLst>
            <a:ext uri="{FF2B5EF4-FFF2-40B4-BE49-F238E27FC236}">
              <a16:creationId xmlns="" xmlns:a16="http://schemas.microsoft.com/office/drawing/2014/main" id="{00000000-0008-0000-0300-00002E01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1009" name="Text Box 89">
          <a:extLst>
            <a:ext uri="{FF2B5EF4-FFF2-40B4-BE49-F238E27FC236}">
              <a16:creationId xmlns="" xmlns:a16="http://schemas.microsoft.com/office/drawing/2014/main" id="{00000000-0008-0000-0300-00002F010000}"/>
            </a:ext>
          </a:extLst>
        </xdr:cNvPr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010" name="Text Box 90">
          <a:extLst>
            <a:ext uri="{FF2B5EF4-FFF2-40B4-BE49-F238E27FC236}">
              <a16:creationId xmlns="" xmlns:a16="http://schemas.microsoft.com/office/drawing/2014/main" id="{00000000-0008-0000-0300-00003001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011" name="Text Box 91">
          <a:extLst>
            <a:ext uri="{FF2B5EF4-FFF2-40B4-BE49-F238E27FC236}">
              <a16:creationId xmlns="" xmlns:a16="http://schemas.microsoft.com/office/drawing/2014/main" id="{00000000-0008-0000-0300-00003101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012" name="Text Box 92">
          <a:extLst>
            <a:ext uri="{FF2B5EF4-FFF2-40B4-BE49-F238E27FC236}">
              <a16:creationId xmlns="" xmlns:a16="http://schemas.microsoft.com/office/drawing/2014/main" id="{00000000-0008-0000-0300-00003201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013" name="Text Box 93">
          <a:extLst>
            <a:ext uri="{FF2B5EF4-FFF2-40B4-BE49-F238E27FC236}">
              <a16:creationId xmlns="" xmlns:a16="http://schemas.microsoft.com/office/drawing/2014/main" id="{00000000-0008-0000-0300-00003301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014" name="Text Box 94">
          <a:extLst>
            <a:ext uri="{FF2B5EF4-FFF2-40B4-BE49-F238E27FC236}">
              <a16:creationId xmlns="" xmlns:a16="http://schemas.microsoft.com/office/drawing/2014/main" id="{00000000-0008-0000-0300-00003401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015" name="Text Box 95">
          <a:extLst>
            <a:ext uri="{FF2B5EF4-FFF2-40B4-BE49-F238E27FC236}">
              <a16:creationId xmlns="" xmlns:a16="http://schemas.microsoft.com/office/drawing/2014/main" id="{00000000-0008-0000-0300-00003501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016" name="Text Box 96">
          <a:extLst>
            <a:ext uri="{FF2B5EF4-FFF2-40B4-BE49-F238E27FC236}">
              <a16:creationId xmlns="" xmlns:a16="http://schemas.microsoft.com/office/drawing/2014/main" id="{00000000-0008-0000-0300-00003601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017" name="Text Box 97">
          <a:extLst>
            <a:ext uri="{FF2B5EF4-FFF2-40B4-BE49-F238E27FC236}">
              <a16:creationId xmlns="" xmlns:a16="http://schemas.microsoft.com/office/drawing/2014/main" id="{00000000-0008-0000-0300-00003701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018" name="Text Box 98">
          <a:extLst>
            <a:ext uri="{FF2B5EF4-FFF2-40B4-BE49-F238E27FC236}">
              <a16:creationId xmlns="" xmlns:a16="http://schemas.microsoft.com/office/drawing/2014/main" id="{00000000-0008-0000-0300-00003801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019" name="Text Box 99">
          <a:extLst>
            <a:ext uri="{FF2B5EF4-FFF2-40B4-BE49-F238E27FC236}">
              <a16:creationId xmlns="" xmlns:a16="http://schemas.microsoft.com/office/drawing/2014/main" id="{00000000-0008-0000-0300-00003901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020" name="Text Box 100">
          <a:extLst>
            <a:ext uri="{FF2B5EF4-FFF2-40B4-BE49-F238E27FC236}">
              <a16:creationId xmlns="" xmlns:a16="http://schemas.microsoft.com/office/drawing/2014/main" id="{00000000-0008-0000-0300-00003A01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021" name="Text Box 101">
          <a:extLst>
            <a:ext uri="{FF2B5EF4-FFF2-40B4-BE49-F238E27FC236}">
              <a16:creationId xmlns="" xmlns:a16="http://schemas.microsoft.com/office/drawing/2014/main" id="{00000000-0008-0000-0300-00003B01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022" name="Text Box 102">
          <a:extLst>
            <a:ext uri="{FF2B5EF4-FFF2-40B4-BE49-F238E27FC236}">
              <a16:creationId xmlns="" xmlns:a16="http://schemas.microsoft.com/office/drawing/2014/main" id="{00000000-0008-0000-0300-00003C01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023" name="Text Box 103">
          <a:extLst>
            <a:ext uri="{FF2B5EF4-FFF2-40B4-BE49-F238E27FC236}">
              <a16:creationId xmlns="" xmlns:a16="http://schemas.microsoft.com/office/drawing/2014/main" id="{00000000-0008-0000-0300-00003D01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024" name="Text Box 104">
          <a:extLst>
            <a:ext uri="{FF2B5EF4-FFF2-40B4-BE49-F238E27FC236}">
              <a16:creationId xmlns="" xmlns:a16="http://schemas.microsoft.com/office/drawing/2014/main" id="{00000000-0008-0000-0300-00003E01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025" name="Text Box 105">
          <a:extLst>
            <a:ext uri="{FF2B5EF4-FFF2-40B4-BE49-F238E27FC236}">
              <a16:creationId xmlns="" xmlns:a16="http://schemas.microsoft.com/office/drawing/2014/main" id="{00000000-0008-0000-0300-00003F01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026" name="Text Box 106">
          <a:extLst>
            <a:ext uri="{FF2B5EF4-FFF2-40B4-BE49-F238E27FC236}">
              <a16:creationId xmlns="" xmlns:a16="http://schemas.microsoft.com/office/drawing/2014/main" id="{00000000-0008-0000-0300-00004001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027" name="Text Box 107">
          <a:extLst>
            <a:ext uri="{FF2B5EF4-FFF2-40B4-BE49-F238E27FC236}">
              <a16:creationId xmlns="" xmlns:a16="http://schemas.microsoft.com/office/drawing/2014/main" id="{00000000-0008-0000-0300-00004101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028" name="Text Box 108">
          <a:extLst>
            <a:ext uri="{FF2B5EF4-FFF2-40B4-BE49-F238E27FC236}">
              <a16:creationId xmlns="" xmlns:a16="http://schemas.microsoft.com/office/drawing/2014/main" id="{00000000-0008-0000-0300-00004201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029" name="Text Box 109">
          <a:extLst>
            <a:ext uri="{FF2B5EF4-FFF2-40B4-BE49-F238E27FC236}">
              <a16:creationId xmlns="" xmlns:a16="http://schemas.microsoft.com/office/drawing/2014/main" id="{00000000-0008-0000-0300-00004301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030" name="Text Box 110">
          <a:extLst>
            <a:ext uri="{FF2B5EF4-FFF2-40B4-BE49-F238E27FC236}">
              <a16:creationId xmlns="" xmlns:a16="http://schemas.microsoft.com/office/drawing/2014/main" id="{00000000-0008-0000-0300-00004401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031" name="Text Box 111">
          <a:extLst>
            <a:ext uri="{FF2B5EF4-FFF2-40B4-BE49-F238E27FC236}">
              <a16:creationId xmlns="" xmlns:a16="http://schemas.microsoft.com/office/drawing/2014/main" id="{00000000-0008-0000-0300-00004501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032" name="Text Box 112">
          <a:extLst>
            <a:ext uri="{FF2B5EF4-FFF2-40B4-BE49-F238E27FC236}">
              <a16:creationId xmlns="" xmlns:a16="http://schemas.microsoft.com/office/drawing/2014/main" id="{00000000-0008-0000-0300-00004601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033" name="Text Box 113">
          <a:extLst>
            <a:ext uri="{FF2B5EF4-FFF2-40B4-BE49-F238E27FC236}">
              <a16:creationId xmlns="" xmlns:a16="http://schemas.microsoft.com/office/drawing/2014/main" id="{00000000-0008-0000-0300-00004701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034" name="Text Box 114">
          <a:extLst>
            <a:ext uri="{FF2B5EF4-FFF2-40B4-BE49-F238E27FC236}">
              <a16:creationId xmlns="" xmlns:a16="http://schemas.microsoft.com/office/drawing/2014/main" id="{00000000-0008-0000-0300-00004801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035" name="Text Box 116">
          <a:extLst>
            <a:ext uri="{FF2B5EF4-FFF2-40B4-BE49-F238E27FC236}">
              <a16:creationId xmlns="" xmlns:a16="http://schemas.microsoft.com/office/drawing/2014/main" id="{00000000-0008-0000-0300-00004A01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036" name="Text Box 117">
          <a:extLst>
            <a:ext uri="{FF2B5EF4-FFF2-40B4-BE49-F238E27FC236}">
              <a16:creationId xmlns="" xmlns:a16="http://schemas.microsoft.com/office/drawing/2014/main" id="{00000000-0008-0000-0300-00004B01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037" name="Text Box 118">
          <a:extLst>
            <a:ext uri="{FF2B5EF4-FFF2-40B4-BE49-F238E27FC236}">
              <a16:creationId xmlns="" xmlns:a16="http://schemas.microsoft.com/office/drawing/2014/main" id="{00000000-0008-0000-0300-00004C01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038" name="Text Box 119">
          <a:extLst>
            <a:ext uri="{FF2B5EF4-FFF2-40B4-BE49-F238E27FC236}">
              <a16:creationId xmlns="" xmlns:a16="http://schemas.microsoft.com/office/drawing/2014/main" id="{00000000-0008-0000-0300-00004D01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039" name="Text Box 120">
          <a:extLst>
            <a:ext uri="{FF2B5EF4-FFF2-40B4-BE49-F238E27FC236}">
              <a16:creationId xmlns="" xmlns:a16="http://schemas.microsoft.com/office/drawing/2014/main" id="{00000000-0008-0000-0300-00004E01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040" name="Text Box 121">
          <a:extLst>
            <a:ext uri="{FF2B5EF4-FFF2-40B4-BE49-F238E27FC236}">
              <a16:creationId xmlns="" xmlns:a16="http://schemas.microsoft.com/office/drawing/2014/main" id="{00000000-0008-0000-0300-00004F01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041" name="Text Box 122">
          <a:extLst>
            <a:ext uri="{FF2B5EF4-FFF2-40B4-BE49-F238E27FC236}">
              <a16:creationId xmlns="" xmlns:a16="http://schemas.microsoft.com/office/drawing/2014/main" id="{00000000-0008-0000-0300-00005001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042" name="Text Box 123">
          <a:extLst>
            <a:ext uri="{FF2B5EF4-FFF2-40B4-BE49-F238E27FC236}">
              <a16:creationId xmlns="" xmlns:a16="http://schemas.microsoft.com/office/drawing/2014/main" id="{00000000-0008-0000-0300-00005101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043" name="Text Box 124">
          <a:extLst>
            <a:ext uri="{FF2B5EF4-FFF2-40B4-BE49-F238E27FC236}">
              <a16:creationId xmlns="" xmlns:a16="http://schemas.microsoft.com/office/drawing/2014/main" id="{00000000-0008-0000-0300-00005201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044" name="Text Box 125">
          <a:extLst>
            <a:ext uri="{FF2B5EF4-FFF2-40B4-BE49-F238E27FC236}">
              <a16:creationId xmlns="" xmlns:a16="http://schemas.microsoft.com/office/drawing/2014/main" id="{00000000-0008-0000-0300-00005301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045" name="Text Box 126">
          <a:extLst>
            <a:ext uri="{FF2B5EF4-FFF2-40B4-BE49-F238E27FC236}">
              <a16:creationId xmlns="" xmlns:a16="http://schemas.microsoft.com/office/drawing/2014/main" id="{00000000-0008-0000-0300-00005401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046" name="Text Box 127">
          <a:extLst>
            <a:ext uri="{FF2B5EF4-FFF2-40B4-BE49-F238E27FC236}">
              <a16:creationId xmlns="" xmlns:a16="http://schemas.microsoft.com/office/drawing/2014/main" id="{00000000-0008-0000-0300-00005501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047" name="Text Box 138">
          <a:extLst>
            <a:ext uri="{FF2B5EF4-FFF2-40B4-BE49-F238E27FC236}">
              <a16:creationId xmlns="" xmlns:a16="http://schemas.microsoft.com/office/drawing/2014/main" id="{00000000-0008-0000-0300-00006001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048" name="Text Box 139">
          <a:extLst>
            <a:ext uri="{FF2B5EF4-FFF2-40B4-BE49-F238E27FC236}">
              <a16:creationId xmlns="" xmlns:a16="http://schemas.microsoft.com/office/drawing/2014/main" id="{00000000-0008-0000-0300-00006101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049" name="Text Box 141">
          <a:extLst>
            <a:ext uri="{FF2B5EF4-FFF2-40B4-BE49-F238E27FC236}">
              <a16:creationId xmlns="" xmlns:a16="http://schemas.microsoft.com/office/drawing/2014/main" id="{00000000-0008-0000-0300-00006301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050" name="Text Box 142">
          <a:extLst>
            <a:ext uri="{FF2B5EF4-FFF2-40B4-BE49-F238E27FC236}">
              <a16:creationId xmlns="" xmlns:a16="http://schemas.microsoft.com/office/drawing/2014/main" id="{00000000-0008-0000-0300-00006401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051" name="Text Box 143">
          <a:extLst>
            <a:ext uri="{FF2B5EF4-FFF2-40B4-BE49-F238E27FC236}">
              <a16:creationId xmlns="" xmlns:a16="http://schemas.microsoft.com/office/drawing/2014/main" id="{00000000-0008-0000-0300-00006501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052" name="Text Box 144">
          <a:extLst>
            <a:ext uri="{FF2B5EF4-FFF2-40B4-BE49-F238E27FC236}">
              <a16:creationId xmlns="" xmlns:a16="http://schemas.microsoft.com/office/drawing/2014/main" id="{00000000-0008-0000-0300-00006601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053" name="Text Box 145">
          <a:extLst>
            <a:ext uri="{FF2B5EF4-FFF2-40B4-BE49-F238E27FC236}">
              <a16:creationId xmlns="" xmlns:a16="http://schemas.microsoft.com/office/drawing/2014/main" id="{00000000-0008-0000-0300-00006701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054" name="Text Box 146">
          <a:extLst>
            <a:ext uri="{FF2B5EF4-FFF2-40B4-BE49-F238E27FC236}">
              <a16:creationId xmlns="" xmlns:a16="http://schemas.microsoft.com/office/drawing/2014/main" id="{00000000-0008-0000-0300-00006801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055" name="Text Box 147">
          <a:extLst>
            <a:ext uri="{FF2B5EF4-FFF2-40B4-BE49-F238E27FC236}">
              <a16:creationId xmlns="" xmlns:a16="http://schemas.microsoft.com/office/drawing/2014/main" id="{00000000-0008-0000-0300-00006901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056" name="Text Box 148">
          <a:extLst>
            <a:ext uri="{FF2B5EF4-FFF2-40B4-BE49-F238E27FC236}">
              <a16:creationId xmlns="" xmlns:a16="http://schemas.microsoft.com/office/drawing/2014/main" id="{00000000-0008-0000-0300-00006A01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057" name="Text Box 149">
          <a:extLst>
            <a:ext uri="{FF2B5EF4-FFF2-40B4-BE49-F238E27FC236}">
              <a16:creationId xmlns="" xmlns:a16="http://schemas.microsoft.com/office/drawing/2014/main" id="{00000000-0008-0000-0300-00006B01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058" name="Text Box 150">
          <a:extLst>
            <a:ext uri="{FF2B5EF4-FFF2-40B4-BE49-F238E27FC236}">
              <a16:creationId xmlns="" xmlns:a16="http://schemas.microsoft.com/office/drawing/2014/main" id="{00000000-0008-0000-0300-00006C01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059" name="Text Box 151">
          <a:extLst>
            <a:ext uri="{FF2B5EF4-FFF2-40B4-BE49-F238E27FC236}">
              <a16:creationId xmlns="" xmlns:a16="http://schemas.microsoft.com/office/drawing/2014/main" id="{00000000-0008-0000-0300-00006D01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060" name="Text Box 152">
          <a:extLst>
            <a:ext uri="{FF2B5EF4-FFF2-40B4-BE49-F238E27FC236}">
              <a16:creationId xmlns="" xmlns:a16="http://schemas.microsoft.com/office/drawing/2014/main" id="{00000000-0008-0000-0300-00006E01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61" name="Text Box 163">
          <a:extLst>
            <a:ext uri="{FF2B5EF4-FFF2-40B4-BE49-F238E27FC236}">
              <a16:creationId xmlns="" xmlns:a16="http://schemas.microsoft.com/office/drawing/2014/main" id="{00000000-0008-0000-0300-000079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5</xdr:row>
      <xdr:rowOff>190500</xdr:rowOff>
    </xdr:to>
    <xdr:sp macro="" textlink="">
      <xdr:nvSpPr>
        <xdr:cNvPr id="1062" name="Text Box 164">
          <a:extLst>
            <a:ext uri="{FF2B5EF4-FFF2-40B4-BE49-F238E27FC236}">
              <a16:creationId xmlns="" xmlns:a16="http://schemas.microsoft.com/office/drawing/2014/main" id="{00000000-0008-0000-0300-00007A010000}"/>
            </a:ext>
          </a:extLst>
        </xdr:cNvPr>
        <xdr:cNvSpPr txBox="1">
          <a:spLocks noChangeArrowheads="1"/>
        </xdr:cNvSpPr>
      </xdr:nvSpPr>
      <xdr:spPr bwMode="auto">
        <a:xfrm>
          <a:off x="82962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063" name="Text Box 115">
          <a:extLst>
            <a:ext uri="{FF2B5EF4-FFF2-40B4-BE49-F238E27FC236}">
              <a16:creationId xmlns="" xmlns:a16="http://schemas.microsoft.com/office/drawing/2014/main" id="{00000000-0008-0000-0300-00007B010000}"/>
            </a:ext>
          </a:extLst>
        </xdr:cNvPr>
        <xdr:cNvSpPr txBox="1">
          <a:spLocks noChangeArrowheads="1"/>
        </xdr:cNvSpPr>
      </xdr:nvSpPr>
      <xdr:spPr bwMode="auto">
        <a:xfrm>
          <a:off x="36385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1064" name="Text Box 140">
          <a:extLst>
            <a:ext uri="{FF2B5EF4-FFF2-40B4-BE49-F238E27FC236}">
              <a16:creationId xmlns="" xmlns:a16="http://schemas.microsoft.com/office/drawing/2014/main" id="{00000000-0008-0000-0300-00007C010000}"/>
            </a:ext>
          </a:extLst>
        </xdr:cNvPr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065" name="Text Box 163">
          <a:extLst>
            <a:ext uri="{FF2B5EF4-FFF2-40B4-BE49-F238E27FC236}">
              <a16:creationId xmlns="" xmlns:a16="http://schemas.microsoft.com/office/drawing/2014/main" id="{00000000-0008-0000-0300-00007D01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2</xdr:row>
      <xdr:rowOff>447675</xdr:rowOff>
    </xdr:to>
    <xdr:sp macro="" textlink="">
      <xdr:nvSpPr>
        <xdr:cNvPr id="1066" name="Text Box 164">
          <a:extLst>
            <a:ext uri="{FF2B5EF4-FFF2-40B4-BE49-F238E27FC236}">
              <a16:creationId xmlns="" xmlns:a16="http://schemas.microsoft.com/office/drawing/2014/main" id="{00000000-0008-0000-0300-00007E010000}"/>
            </a:ext>
          </a:extLst>
        </xdr:cNvPr>
        <xdr:cNvSpPr txBox="1">
          <a:spLocks noChangeArrowheads="1"/>
        </xdr:cNvSpPr>
      </xdr:nvSpPr>
      <xdr:spPr bwMode="auto">
        <a:xfrm>
          <a:off x="2628900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67" name="Text Box 1">
          <a:extLst>
            <a:ext uri="{FF2B5EF4-FFF2-40B4-BE49-F238E27FC236}">
              <a16:creationId xmlns="" xmlns:a16="http://schemas.microsoft.com/office/drawing/2014/main" id="{00000000-0008-0000-0300-00007F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68" name="Text Box 4">
          <a:extLst>
            <a:ext uri="{FF2B5EF4-FFF2-40B4-BE49-F238E27FC236}">
              <a16:creationId xmlns="" xmlns:a16="http://schemas.microsoft.com/office/drawing/2014/main" id="{00000000-0008-0000-0300-000080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161925</xdr:rowOff>
    </xdr:to>
    <xdr:sp macro="" textlink="">
      <xdr:nvSpPr>
        <xdr:cNvPr id="1069" name="Text Box 6">
          <a:extLst>
            <a:ext uri="{FF2B5EF4-FFF2-40B4-BE49-F238E27FC236}">
              <a16:creationId xmlns="" xmlns:a16="http://schemas.microsoft.com/office/drawing/2014/main" id="{00000000-0008-0000-0300-000081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70" name="Text Box 8">
          <a:extLst>
            <a:ext uri="{FF2B5EF4-FFF2-40B4-BE49-F238E27FC236}">
              <a16:creationId xmlns="" xmlns:a16="http://schemas.microsoft.com/office/drawing/2014/main" id="{00000000-0008-0000-0300-000082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71" name="Text Box 10">
          <a:extLst>
            <a:ext uri="{FF2B5EF4-FFF2-40B4-BE49-F238E27FC236}">
              <a16:creationId xmlns="" xmlns:a16="http://schemas.microsoft.com/office/drawing/2014/main" id="{00000000-0008-0000-0300-000083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161925</xdr:rowOff>
    </xdr:to>
    <xdr:sp macro="" textlink="">
      <xdr:nvSpPr>
        <xdr:cNvPr id="1072" name="Text Box 12">
          <a:extLst>
            <a:ext uri="{FF2B5EF4-FFF2-40B4-BE49-F238E27FC236}">
              <a16:creationId xmlns="" xmlns:a16="http://schemas.microsoft.com/office/drawing/2014/main" id="{00000000-0008-0000-0300-000084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73" name="Text Box 15">
          <a:extLst>
            <a:ext uri="{FF2B5EF4-FFF2-40B4-BE49-F238E27FC236}">
              <a16:creationId xmlns="" xmlns:a16="http://schemas.microsoft.com/office/drawing/2014/main" id="{00000000-0008-0000-0300-000085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74" name="Text Box 16">
          <a:extLst>
            <a:ext uri="{FF2B5EF4-FFF2-40B4-BE49-F238E27FC236}">
              <a16:creationId xmlns="" xmlns:a16="http://schemas.microsoft.com/office/drawing/2014/main" id="{00000000-0008-0000-0300-000086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75" name="Text Box 17">
          <a:extLst>
            <a:ext uri="{FF2B5EF4-FFF2-40B4-BE49-F238E27FC236}">
              <a16:creationId xmlns="" xmlns:a16="http://schemas.microsoft.com/office/drawing/2014/main" id="{00000000-0008-0000-0300-000087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76" name="Text Box 18">
          <a:extLst>
            <a:ext uri="{FF2B5EF4-FFF2-40B4-BE49-F238E27FC236}">
              <a16:creationId xmlns="" xmlns:a16="http://schemas.microsoft.com/office/drawing/2014/main" id="{00000000-0008-0000-0300-000088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77" name="Text Box 19">
          <a:extLst>
            <a:ext uri="{FF2B5EF4-FFF2-40B4-BE49-F238E27FC236}">
              <a16:creationId xmlns="" xmlns:a16="http://schemas.microsoft.com/office/drawing/2014/main" id="{00000000-0008-0000-0300-000089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78" name="Text Box 20">
          <a:extLst>
            <a:ext uri="{FF2B5EF4-FFF2-40B4-BE49-F238E27FC236}">
              <a16:creationId xmlns="" xmlns:a16="http://schemas.microsoft.com/office/drawing/2014/main" id="{00000000-0008-0000-0300-00008A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79" name="Text Box 22">
          <a:extLst>
            <a:ext uri="{FF2B5EF4-FFF2-40B4-BE49-F238E27FC236}">
              <a16:creationId xmlns="" xmlns:a16="http://schemas.microsoft.com/office/drawing/2014/main" id="{00000000-0008-0000-0300-00008B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80" name="Text Box 23">
          <a:extLst>
            <a:ext uri="{FF2B5EF4-FFF2-40B4-BE49-F238E27FC236}">
              <a16:creationId xmlns="" xmlns:a16="http://schemas.microsoft.com/office/drawing/2014/main" id="{00000000-0008-0000-0300-00008C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81" name="Text Box 24">
          <a:extLst>
            <a:ext uri="{FF2B5EF4-FFF2-40B4-BE49-F238E27FC236}">
              <a16:creationId xmlns="" xmlns:a16="http://schemas.microsoft.com/office/drawing/2014/main" id="{00000000-0008-0000-0300-00008D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82" name="Text Box 25">
          <a:extLst>
            <a:ext uri="{FF2B5EF4-FFF2-40B4-BE49-F238E27FC236}">
              <a16:creationId xmlns="" xmlns:a16="http://schemas.microsoft.com/office/drawing/2014/main" id="{00000000-0008-0000-0300-00008E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83" name="Text Box 26">
          <a:extLst>
            <a:ext uri="{FF2B5EF4-FFF2-40B4-BE49-F238E27FC236}">
              <a16:creationId xmlns="" xmlns:a16="http://schemas.microsoft.com/office/drawing/2014/main" id="{00000000-0008-0000-0300-00008F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84" name="Text Box 27">
          <a:extLst>
            <a:ext uri="{FF2B5EF4-FFF2-40B4-BE49-F238E27FC236}">
              <a16:creationId xmlns="" xmlns:a16="http://schemas.microsoft.com/office/drawing/2014/main" id="{00000000-0008-0000-0300-000090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85" name="Text Box 28">
          <a:extLst>
            <a:ext uri="{FF2B5EF4-FFF2-40B4-BE49-F238E27FC236}">
              <a16:creationId xmlns="" xmlns:a16="http://schemas.microsoft.com/office/drawing/2014/main" id="{00000000-0008-0000-0300-000091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86" name="Text Box 29">
          <a:extLst>
            <a:ext uri="{FF2B5EF4-FFF2-40B4-BE49-F238E27FC236}">
              <a16:creationId xmlns="" xmlns:a16="http://schemas.microsoft.com/office/drawing/2014/main" id="{00000000-0008-0000-0300-000092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87" name="Text Box 30">
          <a:extLst>
            <a:ext uri="{FF2B5EF4-FFF2-40B4-BE49-F238E27FC236}">
              <a16:creationId xmlns="" xmlns:a16="http://schemas.microsoft.com/office/drawing/2014/main" id="{00000000-0008-0000-0300-000093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88" name="Text Box 31">
          <a:extLst>
            <a:ext uri="{FF2B5EF4-FFF2-40B4-BE49-F238E27FC236}">
              <a16:creationId xmlns="" xmlns:a16="http://schemas.microsoft.com/office/drawing/2014/main" id="{00000000-0008-0000-0300-000094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89" name="Text Box 32">
          <a:extLst>
            <a:ext uri="{FF2B5EF4-FFF2-40B4-BE49-F238E27FC236}">
              <a16:creationId xmlns="" xmlns:a16="http://schemas.microsoft.com/office/drawing/2014/main" id="{00000000-0008-0000-0300-000095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90" name="Text Box 33">
          <a:extLst>
            <a:ext uri="{FF2B5EF4-FFF2-40B4-BE49-F238E27FC236}">
              <a16:creationId xmlns="" xmlns:a16="http://schemas.microsoft.com/office/drawing/2014/main" id="{00000000-0008-0000-0300-000096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91" name="Text Box 34">
          <a:extLst>
            <a:ext uri="{FF2B5EF4-FFF2-40B4-BE49-F238E27FC236}">
              <a16:creationId xmlns="" xmlns:a16="http://schemas.microsoft.com/office/drawing/2014/main" id="{00000000-0008-0000-0300-000097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92" name="Text Box 35">
          <a:extLst>
            <a:ext uri="{FF2B5EF4-FFF2-40B4-BE49-F238E27FC236}">
              <a16:creationId xmlns="" xmlns:a16="http://schemas.microsoft.com/office/drawing/2014/main" id="{00000000-0008-0000-0300-000098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93" name="Text Box 36">
          <a:extLst>
            <a:ext uri="{FF2B5EF4-FFF2-40B4-BE49-F238E27FC236}">
              <a16:creationId xmlns="" xmlns:a16="http://schemas.microsoft.com/office/drawing/2014/main" id="{00000000-0008-0000-0300-000099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94" name="Text Box 163">
          <a:extLst>
            <a:ext uri="{FF2B5EF4-FFF2-40B4-BE49-F238E27FC236}">
              <a16:creationId xmlns="" xmlns:a16="http://schemas.microsoft.com/office/drawing/2014/main" id="{00000000-0008-0000-0300-00009B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76200</xdr:colOff>
      <xdr:row>5</xdr:row>
      <xdr:rowOff>190500</xdr:rowOff>
    </xdr:to>
    <xdr:sp macro="" textlink="">
      <xdr:nvSpPr>
        <xdr:cNvPr id="1095" name="Text Box 89">
          <a:extLst>
            <a:ext uri="{FF2B5EF4-FFF2-40B4-BE49-F238E27FC236}">
              <a16:creationId xmlns="" xmlns:a16="http://schemas.microsoft.com/office/drawing/2014/main" id="{00000000-0008-0000-0300-00009C010000}"/>
            </a:ext>
          </a:extLst>
        </xdr:cNvPr>
        <xdr:cNvSpPr txBox="1">
          <a:spLocks noChangeArrowheads="1"/>
        </xdr:cNvSpPr>
      </xdr:nvSpPr>
      <xdr:spPr bwMode="auto">
        <a:xfrm>
          <a:off x="46577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190500</xdr:rowOff>
    </xdr:to>
    <xdr:sp macro="" textlink="">
      <xdr:nvSpPr>
        <xdr:cNvPr id="1096" name="Text Box 115">
          <a:extLst>
            <a:ext uri="{FF2B5EF4-FFF2-40B4-BE49-F238E27FC236}">
              <a16:creationId xmlns="" xmlns:a16="http://schemas.microsoft.com/office/drawing/2014/main" id="{00000000-0008-0000-0300-00009D010000}"/>
            </a:ext>
          </a:extLst>
        </xdr:cNvPr>
        <xdr:cNvSpPr txBox="1">
          <a:spLocks noChangeArrowheads="1"/>
        </xdr:cNvSpPr>
      </xdr:nvSpPr>
      <xdr:spPr bwMode="auto">
        <a:xfrm>
          <a:off x="46577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76200</xdr:colOff>
      <xdr:row>5</xdr:row>
      <xdr:rowOff>190500</xdr:rowOff>
    </xdr:to>
    <xdr:sp macro="" textlink="">
      <xdr:nvSpPr>
        <xdr:cNvPr id="1097" name="Text Box 140">
          <a:extLst>
            <a:ext uri="{FF2B5EF4-FFF2-40B4-BE49-F238E27FC236}">
              <a16:creationId xmlns="" xmlns:a16="http://schemas.microsoft.com/office/drawing/2014/main" id="{00000000-0008-0000-0300-00009E010000}"/>
            </a:ext>
          </a:extLst>
        </xdr:cNvPr>
        <xdr:cNvSpPr txBox="1">
          <a:spLocks noChangeArrowheads="1"/>
        </xdr:cNvSpPr>
      </xdr:nvSpPr>
      <xdr:spPr bwMode="auto">
        <a:xfrm>
          <a:off x="46577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098" name="Text Box 115">
          <a:extLst>
            <a:ext uri="{FF2B5EF4-FFF2-40B4-BE49-F238E27FC236}">
              <a16:creationId xmlns="" xmlns:a16="http://schemas.microsoft.com/office/drawing/2014/main" id="{00000000-0008-0000-0300-0000A2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5</xdr:row>
      <xdr:rowOff>190500</xdr:rowOff>
    </xdr:to>
    <xdr:sp macro="" textlink="">
      <xdr:nvSpPr>
        <xdr:cNvPr id="1099" name="Text Box 140">
          <a:extLst>
            <a:ext uri="{FF2B5EF4-FFF2-40B4-BE49-F238E27FC236}">
              <a16:creationId xmlns="" xmlns:a16="http://schemas.microsoft.com/office/drawing/2014/main" id="{00000000-0008-0000-0300-0000A3010000}"/>
            </a:ext>
          </a:extLst>
        </xdr:cNvPr>
        <xdr:cNvSpPr txBox="1">
          <a:spLocks noChangeArrowheads="1"/>
        </xdr:cNvSpPr>
      </xdr:nvSpPr>
      <xdr:spPr bwMode="auto">
        <a:xfrm>
          <a:off x="82962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100" name="Text Box 115">
          <a:extLst>
            <a:ext uri="{FF2B5EF4-FFF2-40B4-BE49-F238E27FC236}">
              <a16:creationId xmlns="" xmlns:a16="http://schemas.microsoft.com/office/drawing/2014/main" id="{00000000-0008-0000-0300-0000A401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101" name="Text Box 89">
          <a:extLst>
            <a:ext uri="{FF2B5EF4-FFF2-40B4-BE49-F238E27FC236}">
              <a16:creationId xmlns="" xmlns:a16="http://schemas.microsoft.com/office/drawing/2014/main" id="{00000000-0008-0000-0300-0000A801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102" name="Text Box 115">
          <a:extLst>
            <a:ext uri="{FF2B5EF4-FFF2-40B4-BE49-F238E27FC236}">
              <a16:creationId xmlns="" xmlns:a16="http://schemas.microsoft.com/office/drawing/2014/main" id="{00000000-0008-0000-0300-0000A901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1103" name="Text Box 89">
          <a:extLst>
            <a:ext uri="{FF2B5EF4-FFF2-40B4-BE49-F238E27FC236}">
              <a16:creationId xmlns="" xmlns:a16="http://schemas.microsoft.com/office/drawing/2014/main" id="{00000000-0008-0000-0300-0000AA010000}"/>
            </a:ext>
          </a:extLst>
        </xdr:cNvPr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104" name="Text Box 115">
          <a:extLst>
            <a:ext uri="{FF2B5EF4-FFF2-40B4-BE49-F238E27FC236}">
              <a16:creationId xmlns="" xmlns:a16="http://schemas.microsoft.com/office/drawing/2014/main" id="{00000000-0008-0000-0300-0000AB010000}"/>
            </a:ext>
          </a:extLst>
        </xdr:cNvPr>
        <xdr:cNvSpPr txBox="1">
          <a:spLocks noChangeArrowheads="1"/>
        </xdr:cNvSpPr>
      </xdr:nvSpPr>
      <xdr:spPr bwMode="auto">
        <a:xfrm>
          <a:off x="36385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1105" name="Text Box 140">
          <a:extLst>
            <a:ext uri="{FF2B5EF4-FFF2-40B4-BE49-F238E27FC236}">
              <a16:creationId xmlns="" xmlns:a16="http://schemas.microsoft.com/office/drawing/2014/main" id="{00000000-0008-0000-0300-0000AC010000}"/>
            </a:ext>
          </a:extLst>
        </xdr:cNvPr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2</xdr:row>
      <xdr:rowOff>447675</xdr:rowOff>
    </xdr:to>
    <xdr:sp macro="" textlink="">
      <xdr:nvSpPr>
        <xdr:cNvPr id="1106" name="Text Box 164">
          <a:extLst>
            <a:ext uri="{FF2B5EF4-FFF2-40B4-BE49-F238E27FC236}">
              <a16:creationId xmlns="" xmlns:a16="http://schemas.microsoft.com/office/drawing/2014/main" id="{00000000-0008-0000-0300-0000AD010000}"/>
            </a:ext>
          </a:extLst>
        </xdr:cNvPr>
        <xdr:cNvSpPr txBox="1">
          <a:spLocks noChangeArrowheads="1"/>
        </xdr:cNvSpPr>
      </xdr:nvSpPr>
      <xdr:spPr bwMode="auto">
        <a:xfrm>
          <a:off x="1609725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2</xdr:row>
      <xdr:rowOff>447675</xdr:rowOff>
    </xdr:to>
    <xdr:sp macro="" textlink="">
      <xdr:nvSpPr>
        <xdr:cNvPr id="1107" name="Text Box 164">
          <a:extLst>
            <a:ext uri="{FF2B5EF4-FFF2-40B4-BE49-F238E27FC236}">
              <a16:creationId xmlns="" xmlns:a16="http://schemas.microsoft.com/office/drawing/2014/main" id="{00000000-0008-0000-0300-0000AE010000}"/>
            </a:ext>
          </a:extLst>
        </xdr:cNvPr>
        <xdr:cNvSpPr txBox="1">
          <a:spLocks noChangeArrowheads="1"/>
        </xdr:cNvSpPr>
      </xdr:nvSpPr>
      <xdr:spPr bwMode="auto">
        <a:xfrm>
          <a:off x="1609725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2</xdr:row>
      <xdr:rowOff>447675</xdr:rowOff>
    </xdr:to>
    <xdr:sp macro="" textlink="">
      <xdr:nvSpPr>
        <xdr:cNvPr id="1108" name="Text Box 164">
          <a:extLst>
            <a:ext uri="{FF2B5EF4-FFF2-40B4-BE49-F238E27FC236}">
              <a16:creationId xmlns="" xmlns:a16="http://schemas.microsoft.com/office/drawing/2014/main" id="{00000000-0008-0000-0300-0000AF010000}"/>
            </a:ext>
          </a:extLst>
        </xdr:cNvPr>
        <xdr:cNvSpPr txBox="1">
          <a:spLocks noChangeArrowheads="1"/>
        </xdr:cNvSpPr>
      </xdr:nvSpPr>
      <xdr:spPr bwMode="auto">
        <a:xfrm>
          <a:off x="7286625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2</xdr:row>
      <xdr:rowOff>447675</xdr:rowOff>
    </xdr:to>
    <xdr:sp macro="" textlink="">
      <xdr:nvSpPr>
        <xdr:cNvPr id="1109" name="Text Box 164">
          <a:extLst>
            <a:ext uri="{FF2B5EF4-FFF2-40B4-BE49-F238E27FC236}">
              <a16:creationId xmlns="" xmlns:a16="http://schemas.microsoft.com/office/drawing/2014/main" id="{00000000-0008-0000-0300-0000B0010000}"/>
            </a:ext>
          </a:extLst>
        </xdr:cNvPr>
        <xdr:cNvSpPr txBox="1">
          <a:spLocks noChangeArrowheads="1"/>
        </xdr:cNvSpPr>
      </xdr:nvSpPr>
      <xdr:spPr bwMode="auto">
        <a:xfrm>
          <a:off x="7286625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2</xdr:row>
      <xdr:rowOff>447675</xdr:rowOff>
    </xdr:to>
    <xdr:sp macro="" textlink="">
      <xdr:nvSpPr>
        <xdr:cNvPr id="1110" name="Text Box 164">
          <a:extLst>
            <a:ext uri="{FF2B5EF4-FFF2-40B4-BE49-F238E27FC236}">
              <a16:creationId xmlns="" xmlns:a16="http://schemas.microsoft.com/office/drawing/2014/main" id="{00000000-0008-0000-0300-0000B1010000}"/>
            </a:ext>
          </a:extLst>
        </xdr:cNvPr>
        <xdr:cNvSpPr txBox="1">
          <a:spLocks noChangeArrowheads="1"/>
        </xdr:cNvSpPr>
      </xdr:nvSpPr>
      <xdr:spPr bwMode="auto">
        <a:xfrm>
          <a:off x="6267450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2</xdr:row>
      <xdr:rowOff>447675</xdr:rowOff>
    </xdr:to>
    <xdr:sp macro="" textlink="">
      <xdr:nvSpPr>
        <xdr:cNvPr id="1111" name="Text Box 164">
          <a:extLst>
            <a:ext uri="{FF2B5EF4-FFF2-40B4-BE49-F238E27FC236}">
              <a16:creationId xmlns="" xmlns:a16="http://schemas.microsoft.com/office/drawing/2014/main" id="{00000000-0008-0000-0300-0000B2010000}"/>
            </a:ext>
          </a:extLst>
        </xdr:cNvPr>
        <xdr:cNvSpPr txBox="1">
          <a:spLocks noChangeArrowheads="1"/>
        </xdr:cNvSpPr>
      </xdr:nvSpPr>
      <xdr:spPr bwMode="auto">
        <a:xfrm>
          <a:off x="6267450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2</xdr:row>
      <xdr:rowOff>447675</xdr:rowOff>
    </xdr:to>
    <xdr:sp macro="" textlink="">
      <xdr:nvSpPr>
        <xdr:cNvPr id="1112" name="Text Box 164">
          <a:extLst>
            <a:ext uri="{FF2B5EF4-FFF2-40B4-BE49-F238E27FC236}">
              <a16:creationId xmlns="" xmlns:a16="http://schemas.microsoft.com/office/drawing/2014/main" id="{00000000-0008-0000-0300-0000B3010000}"/>
            </a:ext>
          </a:extLst>
        </xdr:cNvPr>
        <xdr:cNvSpPr txBox="1">
          <a:spLocks noChangeArrowheads="1"/>
        </xdr:cNvSpPr>
      </xdr:nvSpPr>
      <xdr:spPr bwMode="auto">
        <a:xfrm>
          <a:off x="1609725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2</xdr:row>
      <xdr:rowOff>447675</xdr:rowOff>
    </xdr:to>
    <xdr:sp macro="" textlink="">
      <xdr:nvSpPr>
        <xdr:cNvPr id="1113" name="Text Box 164">
          <a:extLst>
            <a:ext uri="{FF2B5EF4-FFF2-40B4-BE49-F238E27FC236}">
              <a16:creationId xmlns="" xmlns:a16="http://schemas.microsoft.com/office/drawing/2014/main" id="{00000000-0008-0000-0300-0000B4010000}"/>
            </a:ext>
          </a:extLst>
        </xdr:cNvPr>
        <xdr:cNvSpPr txBox="1">
          <a:spLocks noChangeArrowheads="1"/>
        </xdr:cNvSpPr>
      </xdr:nvSpPr>
      <xdr:spPr bwMode="auto">
        <a:xfrm>
          <a:off x="1609725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14" name="Text Box 87">
          <a:extLst>
            <a:ext uri="{FF2B5EF4-FFF2-40B4-BE49-F238E27FC236}">
              <a16:creationId xmlns="" xmlns:a16="http://schemas.microsoft.com/office/drawing/2014/main" id="{00000000-0008-0000-0300-0000B5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15" name="Text Box 88">
          <a:extLst>
            <a:ext uri="{FF2B5EF4-FFF2-40B4-BE49-F238E27FC236}">
              <a16:creationId xmlns="" xmlns:a16="http://schemas.microsoft.com/office/drawing/2014/main" id="{00000000-0008-0000-0300-0000B6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16" name="Text Box 90">
          <a:extLst>
            <a:ext uri="{FF2B5EF4-FFF2-40B4-BE49-F238E27FC236}">
              <a16:creationId xmlns="" xmlns:a16="http://schemas.microsoft.com/office/drawing/2014/main" id="{00000000-0008-0000-0300-0000B7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17" name="Text Box 91">
          <a:extLst>
            <a:ext uri="{FF2B5EF4-FFF2-40B4-BE49-F238E27FC236}">
              <a16:creationId xmlns="" xmlns:a16="http://schemas.microsoft.com/office/drawing/2014/main" id="{00000000-0008-0000-0300-0000B8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18" name="Text Box 92">
          <a:extLst>
            <a:ext uri="{FF2B5EF4-FFF2-40B4-BE49-F238E27FC236}">
              <a16:creationId xmlns="" xmlns:a16="http://schemas.microsoft.com/office/drawing/2014/main" id="{00000000-0008-0000-0300-0000B9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19" name="Text Box 93">
          <a:extLst>
            <a:ext uri="{FF2B5EF4-FFF2-40B4-BE49-F238E27FC236}">
              <a16:creationId xmlns="" xmlns:a16="http://schemas.microsoft.com/office/drawing/2014/main" id="{00000000-0008-0000-0300-0000BA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20" name="Text Box 94">
          <a:extLst>
            <a:ext uri="{FF2B5EF4-FFF2-40B4-BE49-F238E27FC236}">
              <a16:creationId xmlns="" xmlns:a16="http://schemas.microsoft.com/office/drawing/2014/main" id="{00000000-0008-0000-0300-0000BB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21" name="Text Box 95">
          <a:extLst>
            <a:ext uri="{FF2B5EF4-FFF2-40B4-BE49-F238E27FC236}">
              <a16:creationId xmlns="" xmlns:a16="http://schemas.microsoft.com/office/drawing/2014/main" id="{00000000-0008-0000-0300-0000BC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22" name="Text Box 96">
          <a:extLst>
            <a:ext uri="{FF2B5EF4-FFF2-40B4-BE49-F238E27FC236}">
              <a16:creationId xmlns="" xmlns:a16="http://schemas.microsoft.com/office/drawing/2014/main" id="{00000000-0008-0000-0300-0000BD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23" name="Text Box 97">
          <a:extLst>
            <a:ext uri="{FF2B5EF4-FFF2-40B4-BE49-F238E27FC236}">
              <a16:creationId xmlns="" xmlns:a16="http://schemas.microsoft.com/office/drawing/2014/main" id="{00000000-0008-0000-0300-0000BE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24" name="Text Box 98">
          <a:extLst>
            <a:ext uri="{FF2B5EF4-FFF2-40B4-BE49-F238E27FC236}">
              <a16:creationId xmlns="" xmlns:a16="http://schemas.microsoft.com/office/drawing/2014/main" id="{00000000-0008-0000-0300-0000BF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25" name="Text Box 99">
          <a:extLst>
            <a:ext uri="{FF2B5EF4-FFF2-40B4-BE49-F238E27FC236}">
              <a16:creationId xmlns="" xmlns:a16="http://schemas.microsoft.com/office/drawing/2014/main" id="{00000000-0008-0000-0300-0000C0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26" name="Text Box 100">
          <a:extLst>
            <a:ext uri="{FF2B5EF4-FFF2-40B4-BE49-F238E27FC236}">
              <a16:creationId xmlns="" xmlns:a16="http://schemas.microsoft.com/office/drawing/2014/main" id="{00000000-0008-0000-0300-0000C1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27" name="Text Box 101">
          <a:extLst>
            <a:ext uri="{FF2B5EF4-FFF2-40B4-BE49-F238E27FC236}">
              <a16:creationId xmlns="" xmlns:a16="http://schemas.microsoft.com/office/drawing/2014/main" id="{00000000-0008-0000-0300-0000C2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28" name="Text Box 112">
          <a:extLst>
            <a:ext uri="{FF2B5EF4-FFF2-40B4-BE49-F238E27FC236}">
              <a16:creationId xmlns="" xmlns:a16="http://schemas.microsoft.com/office/drawing/2014/main" id="{00000000-0008-0000-0300-0000C3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29" name="Text Box 89">
          <a:extLst>
            <a:ext uri="{FF2B5EF4-FFF2-40B4-BE49-F238E27FC236}">
              <a16:creationId xmlns="" xmlns:a16="http://schemas.microsoft.com/office/drawing/2014/main" id="{00000000-0008-0000-0300-0000C4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30" name="Text Box 140">
          <a:extLst>
            <a:ext uri="{FF2B5EF4-FFF2-40B4-BE49-F238E27FC236}">
              <a16:creationId xmlns="" xmlns:a16="http://schemas.microsoft.com/office/drawing/2014/main" id="{00000000-0008-0000-0300-0000C5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31" name="Text Box 87">
          <a:extLst>
            <a:ext uri="{FF2B5EF4-FFF2-40B4-BE49-F238E27FC236}">
              <a16:creationId xmlns="" xmlns:a16="http://schemas.microsoft.com/office/drawing/2014/main" id="{00000000-0008-0000-0300-0000C6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32" name="Text Box 88">
          <a:extLst>
            <a:ext uri="{FF2B5EF4-FFF2-40B4-BE49-F238E27FC236}">
              <a16:creationId xmlns="" xmlns:a16="http://schemas.microsoft.com/office/drawing/2014/main" id="{00000000-0008-0000-0300-0000C7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33" name="Text Box 90">
          <a:extLst>
            <a:ext uri="{FF2B5EF4-FFF2-40B4-BE49-F238E27FC236}">
              <a16:creationId xmlns="" xmlns:a16="http://schemas.microsoft.com/office/drawing/2014/main" id="{00000000-0008-0000-0300-0000C8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34" name="Text Box 91">
          <a:extLst>
            <a:ext uri="{FF2B5EF4-FFF2-40B4-BE49-F238E27FC236}">
              <a16:creationId xmlns="" xmlns:a16="http://schemas.microsoft.com/office/drawing/2014/main" id="{00000000-0008-0000-0300-0000C9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35" name="Text Box 92">
          <a:extLst>
            <a:ext uri="{FF2B5EF4-FFF2-40B4-BE49-F238E27FC236}">
              <a16:creationId xmlns="" xmlns:a16="http://schemas.microsoft.com/office/drawing/2014/main" id="{00000000-0008-0000-0300-0000CA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36" name="Text Box 93">
          <a:extLst>
            <a:ext uri="{FF2B5EF4-FFF2-40B4-BE49-F238E27FC236}">
              <a16:creationId xmlns="" xmlns:a16="http://schemas.microsoft.com/office/drawing/2014/main" id="{00000000-0008-0000-0300-0000CB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37" name="Text Box 94">
          <a:extLst>
            <a:ext uri="{FF2B5EF4-FFF2-40B4-BE49-F238E27FC236}">
              <a16:creationId xmlns="" xmlns:a16="http://schemas.microsoft.com/office/drawing/2014/main" id="{00000000-0008-0000-0300-0000CC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38" name="Text Box 95">
          <a:extLst>
            <a:ext uri="{FF2B5EF4-FFF2-40B4-BE49-F238E27FC236}">
              <a16:creationId xmlns="" xmlns:a16="http://schemas.microsoft.com/office/drawing/2014/main" id="{00000000-0008-0000-0300-0000CD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39" name="Text Box 96">
          <a:extLst>
            <a:ext uri="{FF2B5EF4-FFF2-40B4-BE49-F238E27FC236}">
              <a16:creationId xmlns="" xmlns:a16="http://schemas.microsoft.com/office/drawing/2014/main" id="{00000000-0008-0000-0300-0000CE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40" name="Text Box 97">
          <a:extLst>
            <a:ext uri="{FF2B5EF4-FFF2-40B4-BE49-F238E27FC236}">
              <a16:creationId xmlns="" xmlns:a16="http://schemas.microsoft.com/office/drawing/2014/main" id="{00000000-0008-0000-0300-0000CF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41" name="Text Box 98">
          <a:extLst>
            <a:ext uri="{FF2B5EF4-FFF2-40B4-BE49-F238E27FC236}">
              <a16:creationId xmlns="" xmlns:a16="http://schemas.microsoft.com/office/drawing/2014/main" id="{00000000-0008-0000-0300-0000D0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42" name="Text Box 99">
          <a:extLst>
            <a:ext uri="{FF2B5EF4-FFF2-40B4-BE49-F238E27FC236}">
              <a16:creationId xmlns="" xmlns:a16="http://schemas.microsoft.com/office/drawing/2014/main" id="{00000000-0008-0000-0300-0000D1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43" name="Text Box 100">
          <a:extLst>
            <a:ext uri="{FF2B5EF4-FFF2-40B4-BE49-F238E27FC236}">
              <a16:creationId xmlns="" xmlns:a16="http://schemas.microsoft.com/office/drawing/2014/main" id="{00000000-0008-0000-0300-0000D2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44" name="Text Box 101">
          <a:extLst>
            <a:ext uri="{FF2B5EF4-FFF2-40B4-BE49-F238E27FC236}">
              <a16:creationId xmlns="" xmlns:a16="http://schemas.microsoft.com/office/drawing/2014/main" id="{00000000-0008-0000-0300-0000D3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45" name="Text Box 112">
          <a:extLst>
            <a:ext uri="{FF2B5EF4-FFF2-40B4-BE49-F238E27FC236}">
              <a16:creationId xmlns="" xmlns:a16="http://schemas.microsoft.com/office/drawing/2014/main" id="{00000000-0008-0000-0300-0000D4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46" name="Text Box 89">
          <a:extLst>
            <a:ext uri="{FF2B5EF4-FFF2-40B4-BE49-F238E27FC236}">
              <a16:creationId xmlns="" xmlns:a16="http://schemas.microsoft.com/office/drawing/2014/main" id="{00000000-0008-0000-0300-0000D5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47" name="Text Box 138">
          <a:extLst>
            <a:ext uri="{FF2B5EF4-FFF2-40B4-BE49-F238E27FC236}">
              <a16:creationId xmlns="" xmlns:a16="http://schemas.microsoft.com/office/drawing/2014/main" id="{00000000-0008-0000-0300-0000D6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48" name="Text Box 139">
          <a:extLst>
            <a:ext uri="{FF2B5EF4-FFF2-40B4-BE49-F238E27FC236}">
              <a16:creationId xmlns="" xmlns:a16="http://schemas.microsoft.com/office/drawing/2014/main" id="{00000000-0008-0000-0300-0000D7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49" name="Text Box 141">
          <a:extLst>
            <a:ext uri="{FF2B5EF4-FFF2-40B4-BE49-F238E27FC236}">
              <a16:creationId xmlns="" xmlns:a16="http://schemas.microsoft.com/office/drawing/2014/main" id="{00000000-0008-0000-0300-0000D8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50" name="Text Box 142">
          <a:extLst>
            <a:ext uri="{FF2B5EF4-FFF2-40B4-BE49-F238E27FC236}">
              <a16:creationId xmlns="" xmlns:a16="http://schemas.microsoft.com/office/drawing/2014/main" id="{00000000-0008-0000-0300-0000D9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51" name="Text Box 143">
          <a:extLst>
            <a:ext uri="{FF2B5EF4-FFF2-40B4-BE49-F238E27FC236}">
              <a16:creationId xmlns="" xmlns:a16="http://schemas.microsoft.com/office/drawing/2014/main" id="{00000000-0008-0000-0300-0000DA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52" name="Text Box 144">
          <a:extLst>
            <a:ext uri="{FF2B5EF4-FFF2-40B4-BE49-F238E27FC236}">
              <a16:creationId xmlns="" xmlns:a16="http://schemas.microsoft.com/office/drawing/2014/main" id="{00000000-0008-0000-0300-0000DB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53" name="Text Box 145">
          <a:extLst>
            <a:ext uri="{FF2B5EF4-FFF2-40B4-BE49-F238E27FC236}">
              <a16:creationId xmlns="" xmlns:a16="http://schemas.microsoft.com/office/drawing/2014/main" id="{00000000-0008-0000-0300-0000DC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54" name="Text Box 146">
          <a:extLst>
            <a:ext uri="{FF2B5EF4-FFF2-40B4-BE49-F238E27FC236}">
              <a16:creationId xmlns="" xmlns:a16="http://schemas.microsoft.com/office/drawing/2014/main" id="{00000000-0008-0000-0300-0000DD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55" name="Text Box 147">
          <a:extLst>
            <a:ext uri="{FF2B5EF4-FFF2-40B4-BE49-F238E27FC236}">
              <a16:creationId xmlns="" xmlns:a16="http://schemas.microsoft.com/office/drawing/2014/main" id="{00000000-0008-0000-0300-0000DE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56" name="Text Box 148">
          <a:extLst>
            <a:ext uri="{FF2B5EF4-FFF2-40B4-BE49-F238E27FC236}">
              <a16:creationId xmlns="" xmlns:a16="http://schemas.microsoft.com/office/drawing/2014/main" id="{00000000-0008-0000-0300-0000DF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57" name="Text Box 149">
          <a:extLst>
            <a:ext uri="{FF2B5EF4-FFF2-40B4-BE49-F238E27FC236}">
              <a16:creationId xmlns="" xmlns:a16="http://schemas.microsoft.com/office/drawing/2014/main" id="{00000000-0008-0000-0300-0000E0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58" name="Text Box 150">
          <a:extLst>
            <a:ext uri="{FF2B5EF4-FFF2-40B4-BE49-F238E27FC236}">
              <a16:creationId xmlns="" xmlns:a16="http://schemas.microsoft.com/office/drawing/2014/main" id="{00000000-0008-0000-0300-0000E1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59" name="Text Box 151">
          <a:extLst>
            <a:ext uri="{FF2B5EF4-FFF2-40B4-BE49-F238E27FC236}">
              <a16:creationId xmlns="" xmlns:a16="http://schemas.microsoft.com/office/drawing/2014/main" id="{00000000-0008-0000-0300-0000E2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60" name="Text Box 152">
          <a:extLst>
            <a:ext uri="{FF2B5EF4-FFF2-40B4-BE49-F238E27FC236}">
              <a16:creationId xmlns="" xmlns:a16="http://schemas.microsoft.com/office/drawing/2014/main" id="{00000000-0008-0000-0300-0000E3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61" name="Text Box 138">
          <a:extLst>
            <a:ext uri="{FF2B5EF4-FFF2-40B4-BE49-F238E27FC236}">
              <a16:creationId xmlns="" xmlns:a16="http://schemas.microsoft.com/office/drawing/2014/main" id="{00000000-0008-0000-0300-0000E4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62" name="Text Box 139">
          <a:extLst>
            <a:ext uri="{FF2B5EF4-FFF2-40B4-BE49-F238E27FC236}">
              <a16:creationId xmlns="" xmlns:a16="http://schemas.microsoft.com/office/drawing/2014/main" id="{00000000-0008-0000-0300-0000E5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63" name="Text Box 141">
          <a:extLst>
            <a:ext uri="{FF2B5EF4-FFF2-40B4-BE49-F238E27FC236}">
              <a16:creationId xmlns="" xmlns:a16="http://schemas.microsoft.com/office/drawing/2014/main" id="{00000000-0008-0000-0300-0000E6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64" name="Text Box 142">
          <a:extLst>
            <a:ext uri="{FF2B5EF4-FFF2-40B4-BE49-F238E27FC236}">
              <a16:creationId xmlns="" xmlns:a16="http://schemas.microsoft.com/office/drawing/2014/main" id="{00000000-0008-0000-0300-0000E7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65" name="Text Box 143">
          <a:extLst>
            <a:ext uri="{FF2B5EF4-FFF2-40B4-BE49-F238E27FC236}">
              <a16:creationId xmlns="" xmlns:a16="http://schemas.microsoft.com/office/drawing/2014/main" id="{00000000-0008-0000-0300-0000E8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66" name="Text Box 144">
          <a:extLst>
            <a:ext uri="{FF2B5EF4-FFF2-40B4-BE49-F238E27FC236}">
              <a16:creationId xmlns="" xmlns:a16="http://schemas.microsoft.com/office/drawing/2014/main" id="{00000000-0008-0000-0300-0000E9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67" name="Text Box 145">
          <a:extLst>
            <a:ext uri="{FF2B5EF4-FFF2-40B4-BE49-F238E27FC236}">
              <a16:creationId xmlns="" xmlns:a16="http://schemas.microsoft.com/office/drawing/2014/main" id="{00000000-0008-0000-0300-0000EA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68" name="Text Box 146">
          <a:extLst>
            <a:ext uri="{FF2B5EF4-FFF2-40B4-BE49-F238E27FC236}">
              <a16:creationId xmlns="" xmlns:a16="http://schemas.microsoft.com/office/drawing/2014/main" id="{00000000-0008-0000-0300-0000EB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69" name="Text Box 147">
          <a:extLst>
            <a:ext uri="{FF2B5EF4-FFF2-40B4-BE49-F238E27FC236}">
              <a16:creationId xmlns="" xmlns:a16="http://schemas.microsoft.com/office/drawing/2014/main" id="{00000000-0008-0000-0300-0000EC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70" name="Text Box 148">
          <a:extLst>
            <a:ext uri="{FF2B5EF4-FFF2-40B4-BE49-F238E27FC236}">
              <a16:creationId xmlns="" xmlns:a16="http://schemas.microsoft.com/office/drawing/2014/main" id="{00000000-0008-0000-0300-0000ED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71" name="Text Box 149">
          <a:extLst>
            <a:ext uri="{FF2B5EF4-FFF2-40B4-BE49-F238E27FC236}">
              <a16:creationId xmlns="" xmlns:a16="http://schemas.microsoft.com/office/drawing/2014/main" id="{00000000-0008-0000-0300-0000EE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72" name="Text Box 150">
          <a:extLst>
            <a:ext uri="{FF2B5EF4-FFF2-40B4-BE49-F238E27FC236}">
              <a16:creationId xmlns="" xmlns:a16="http://schemas.microsoft.com/office/drawing/2014/main" id="{00000000-0008-0000-0300-0000EF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73" name="Text Box 151">
          <a:extLst>
            <a:ext uri="{FF2B5EF4-FFF2-40B4-BE49-F238E27FC236}">
              <a16:creationId xmlns="" xmlns:a16="http://schemas.microsoft.com/office/drawing/2014/main" id="{00000000-0008-0000-0300-0000F0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174" name="Text Box 152">
          <a:extLst>
            <a:ext uri="{FF2B5EF4-FFF2-40B4-BE49-F238E27FC236}">
              <a16:creationId xmlns="" xmlns:a16="http://schemas.microsoft.com/office/drawing/2014/main" id="{00000000-0008-0000-0300-0000F101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75" name="Text Box 87">
          <a:extLst>
            <a:ext uri="{FF2B5EF4-FFF2-40B4-BE49-F238E27FC236}">
              <a16:creationId xmlns="" xmlns:a16="http://schemas.microsoft.com/office/drawing/2014/main" id="{00000000-0008-0000-0300-0000F2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76" name="Text Box 88">
          <a:extLst>
            <a:ext uri="{FF2B5EF4-FFF2-40B4-BE49-F238E27FC236}">
              <a16:creationId xmlns="" xmlns:a16="http://schemas.microsoft.com/office/drawing/2014/main" id="{00000000-0008-0000-0300-0000F3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77" name="Text Box 90">
          <a:extLst>
            <a:ext uri="{FF2B5EF4-FFF2-40B4-BE49-F238E27FC236}">
              <a16:creationId xmlns="" xmlns:a16="http://schemas.microsoft.com/office/drawing/2014/main" id="{00000000-0008-0000-0300-0000F4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78" name="Text Box 91">
          <a:extLst>
            <a:ext uri="{FF2B5EF4-FFF2-40B4-BE49-F238E27FC236}">
              <a16:creationId xmlns="" xmlns:a16="http://schemas.microsoft.com/office/drawing/2014/main" id="{00000000-0008-0000-0300-0000F5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79" name="Text Box 92">
          <a:extLst>
            <a:ext uri="{FF2B5EF4-FFF2-40B4-BE49-F238E27FC236}">
              <a16:creationId xmlns="" xmlns:a16="http://schemas.microsoft.com/office/drawing/2014/main" id="{00000000-0008-0000-0300-0000F6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80" name="Text Box 93">
          <a:extLst>
            <a:ext uri="{FF2B5EF4-FFF2-40B4-BE49-F238E27FC236}">
              <a16:creationId xmlns="" xmlns:a16="http://schemas.microsoft.com/office/drawing/2014/main" id="{00000000-0008-0000-0300-0000F7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81" name="Text Box 94">
          <a:extLst>
            <a:ext uri="{FF2B5EF4-FFF2-40B4-BE49-F238E27FC236}">
              <a16:creationId xmlns="" xmlns:a16="http://schemas.microsoft.com/office/drawing/2014/main" id="{00000000-0008-0000-0300-0000F8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82" name="Text Box 95">
          <a:extLst>
            <a:ext uri="{FF2B5EF4-FFF2-40B4-BE49-F238E27FC236}">
              <a16:creationId xmlns="" xmlns:a16="http://schemas.microsoft.com/office/drawing/2014/main" id="{00000000-0008-0000-0300-0000F9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83" name="Text Box 96">
          <a:extLst>
            <a:ext uri="{FF2B5EF4-FFF2-40B4-BE49-F238E27FC236}">
              <a16:creationId xmlns="" xmlns:a16="http://schemas.microsoft.com/office/drawing/2014/main" id="{00000000-0008-0000-0300-0000FA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84" name="Text Box 97">
          <a:extLst>
            <a:ext uri="{FF2B5EF4-FFF2-40B4-BE49-F238E27FC236}">
              <a16:creationId xmlns="" xmlns:a16="http://schemas.microsoft.com/office/drawing/2014/main" id="{00000000-0008-0000-0300-0000FB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85" name="Text Box 98">
          <a:extLst>
            <a:ext uri="{FF2B5EF4-FFF2-40B4-BE49-F238E27FC236}">
              <a16:creationId xmlns="" xmlns:a16="http://schemas.microsoft.com/office/drawing/2014/main" id="{00000000-0008-0000-0300-0000FC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86" name="Text Box 99">
          <a:extLst>
            <a:ext uri="{FF2B5EF4-FFF2-40B4-BE49-F238E27FC236}">
              <a16:creationId xmlns="" xmlns:a16="http://schemas.microsoft.com/office/drawing/2014/main" id="{00000000-0008-0000-0300-0000FD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87" name="Text Box 100">
          <a:extLst>
            <a:ext uri="{FF2B5EF4-FFF2-40B4-BE49-F238E27FC236}">
              <a16:creationId xmlns="" xmlns:a16="http://schemas.microsoft.com/office/drawing/2014/main" id="{00000000-0008-0000-0300-0000FE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88" name="Text Box 101">
          <a:extLst>
            <a:ext uri="{FF2B5EF4-FFF2-40B4-BE49-F238E27FC236}">
              <a16:creationId xmlns="" xmlns:a16="http://schemas.microsoft.com/office/drawing/2014/main" id="{00000000-0008-0000-0300-0000FF01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89" name="Text Box 112">
          <a:extLst>
            <a:ext uri="{FF2B5EF4-FFF2-40B4-BE49-F238E27FC236}">
              <a16:creationId xmlns="" xmlns:a16="http://schemas.microsoft.com/office/drawing/2014/main" id="{00000000-0008-0000-0300-000000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90" name="Text Box 89">
          <a:extLst>
            <a:ext uri="{FF2B5EF4-FFF2-40B4-BE49-F238E27FC236}">
              <a16:creationId xmlns="" xmlns:a16="http://schemas.microsoft.com/office/drawing/2014/main" id="{00000000-0008-0000-0300-000001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91" name="Text Box 140">
          <a:extLst>
            <a:ext uri="{FF2B5EF4-FFF2-40B4-BE49-F238E27FC236}">
              <a16:creationId xmlns="" xmlns:a16="http://schemas.microsoft.com/office/drawing/2014/main" id="{00000000-0008-0000-0300-000002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92" name="Text Box 87">
          <a:extLst>
            <a:ext uri="{FF2B5EF4-FFF2-40B4-BE49-F238E27FC236}">
              <a16:creationId xmlns="" xmlns:a16="http://schemas.microsoft.com/office/drawing/2014/main" id="{00000000-0008-0000-0300-000003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93" name="Text Box 88">
          <a:extLst>
            <a:ext uri="{FF2B5EF4-FFF2-40B4-BE49-F238E27FC236}">
              <a16:creationId xmlns="" xmlns:a16="http://schemas.microsoft.com/office/drawing/2014/main" id="{00000000-0008-0000-0300-000004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94" name="Text Box 90">
          <a:extLst>
            <a:ext uri="{FF2B5EF4-FFF2-40B4-BE49-F238E27FC236}">
              <a16:creationId xmlns="" xmlns:a16="http://schemas.microsoft.com/office/drawing/2014/main" id="{00000000-0008-0000-0300-000005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95" name="Text Box 91">
          <a:extLst>
            <a:ext uri="{FF2B5EF4-FFF2-40B4-BE49-F238E27FC236}">
              <a16:creationId xmlns="" xmlns:a16="http://schemas.microsoft.com/office/drawing/2014/main" id="{00000000-0008-0000-0300-000006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96" name="Text Box 92">
          <a:extLst>
            <a:ext uri="{FF2B5EF4-FFF2-40B4-BE49-F238E27FC236}">
              <a16:creationId xmlns="" xmlns:a16="http://schemas.microsoft.com/office/drawing/2014/main" id="{00000000-0008-0000-0300-000007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97" name="Text Box 93">
          <a:extLst>
            <a:ext uri="{FF2B5EF4-FFF2-40B4-BE49-F238E27FC236}">
              <a16:creationId xmlns="" xmlns:a16="http://schemas.microsoft.com/office/drawing/2014/main" id="{00000000-0008-0000-0300-000008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98" name="Text Box 94">
          <a:extLst>
            <a:ext uri="{FF2B5EF4-FFF2-40B4-BE49-F238E27FC236}">
              <a16:creationId xmlns="" xmlns:a16="http://schemas.microsoft.com/office/drawing/2014/main" id="{00000000-0008-0000-0300-000009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199" name="Text Box 95">
          <a:extLst>
            <a:ext uri="{FF2B5EF4-FFF2-40B4-BE49-F238E27FC236}">
              <a16:creationId xmlns="" xmlns:a16="http://schemas.microsoft.com/office/drawing/2014/main" id="{00000000-0008-0000-0300-00000A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00" name="Text Box 96">
          <a:extLst>
            <a:ext uri="{FF2B5EF4-FFF2-40B4-BE49-F238E27FC236}">
              <a16:creationId xmlns="" xmlns:a16="http://schemas.microsoft.com/office/drawing/2014/main" id="{00000000-0008-0000-0300-00000B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01" name="Text Box 97">
          <a:extLst>
            <a:ext uri="{FF2B5EF4-FFF2-40B4-BE49-F238E27FC236}">
              <a16:creationId xmlns="" xmlns:a16="http://schemas.microsoft.com/office/drawing/2014/main" id="{00000000-0008-0000-0300-00000C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02" name="Text Box 98">
          <a:extLst>
            <a:ext uri="{FF2B5EF4-FFF2-40B4-BE49-F238E27FC236}">
              <a16:creationId xmlns="" xmlns:a16="http://schemas.microsoft.com/office/drawing/2014/main" id="{00000000-0008-0000-0300-00000D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03" name="Text Box 99">
          <a:extLst>
            <a:ext uri="{FF2B5EF4-FFF2-40B4-BE49-F238E27FC236}">
              <a16:creationId xmlns="" xmlns:a16="http://schemas.microsoft.com/office/drawing/2014/main" id="{00000000-0008-0000-0300-00000E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04" name="Text Box 100">
          <a:extLst>
            <a:ext uri="{FF2B5EF4-FFF2-40B4-BE49-F238E27FC236}">
              <a16:creationId xmlns="" xmlns:a16="http://schemas.microsoft.com/office/drawing/2014/main" id="{00000000-0008-0000-0300-00000F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05" name="Text Box 101">
          <a:extLst>
            <a:ext uri="{FF2B5EF4-FFF2-40B4-BE49-F238E27FC236}">
              <a16:creationId xmlns="" xmlns:a16="http://schemas.microsoft.com/office/drawing/2014/main" id="{00000000-0008-0000-0300-000010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06" name="Text Box 112">
          <a:extLst>
            <a:ext uri="{FF2B5EF4-FFF2-40B4-BE49-F238E27FC236}">
              <a16:creationId xmlns="" xmlns:a16="http://schemas.microsoft.com/office/drawing/2014/main" id="{00000000-0008-0000-0300-000011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07" name="Text Box 89">
          <a:extLst>
            <a:ext uri="{FF2B5EF4-FFF2-40B4-BE49-F238E27FC236}">
              <a16:creationId xmlns="" xmlns:a16="http://schemas.microsoft.com/office/drawing/2014/main" id="{00000000-0008-0000-0300-000012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08" name="Text Box 87">
          <a:extLst>
            <a:ext uri="{FF2B5EF4-FFF2-40B4-BE49-F238E27FC236}">
              <a16:creationId xmlns="" xmlns:a16="http://schemas.microsoft.com/office/drawing/2014/main" id="{00000000-0008-0000-0300-000013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09" name="Text Box 88">
          <a:extLst>
            <a:ext uri="{FF2B5EF4-FFF2-40B4-BE49-F238E27FC236}">
              <a16:creationId xmlns="" xmlns:a16="http://schemas.microsoft.com/office/drawing/2014/main" id="{00000000-0008-0000-0300-000014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10" name="Text Box 90">
          <a:extLst>
            <a:ext uri="{FF2B5EF4-FFF2-40B4-BE49-F238E27FC236}">
              <a16:creationId xmlns="" xmlns:a16="http://schemas.microsoft.com/office/drawing/2014/main" id="{00000000-0008-0000-0300-000015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11" name="Text Box 91">
          <a:extLst>
            <a:ext uri="{FF2B5EF4-FFF2-40B4-BE49-F238E27FC236}">
              <a16:creationId xmlns="" xmlns:a16="http://schemas.microsoft.com/office/drawing/2014/main" id="{00000000-0008-0000-0300-000016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12" name="Text Box 92">
          <a:extLst>
            <a:ext uri="{FF2B5EF4-FFF2-40B4-BE49-F238E27FC236}">
              <a16:creationId xmlns="" xmlns:a16="http://schemas.microsoft.com/office/drawing/2014/main" id="{00000000-0008-0000-0300-000017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13" name="Text Box 93">
          <a:extLst>
            <a:ext uri="{FF2B5EF4-FFF2-40B4-BE49-F238E27FC236}">
              <a16:creationId xmlns="" xmlns:a16="http://schemas.microsoft.com/office/drawing/2014/main" id="{00000000-0008-0000-0300-000018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14" name="Text Box 94">
          <a:extLst>
            <a:ext uri="{FF2B5EF4-FFF2-40B4-BE49-F238E27FC236}">
              <a16:creationId xmlns="" xmlns:a16="http://schemas.microsoft.com/office/drawing/2014/main" id="{00000000-0008-0000-0300-000019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15" name="Text Box 95">
          <a:extLst>
            <a:ext uri="{FF2B5EF4-FFF2-40B4-BE49-F238E27FC236}">
              <a16:creationId xmlns="" xmlns:a16="http://schemas.microsoft.com/office/drawing/2014/main" id="{00000000-0008-0000-0300-00001A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16" name="Text Box 96">
          <a:extLst>
            <a:ext uri="{FF2B5EF4-FFF2-40B4-BE49-F238E27FC236}">
              <a16:creationId xmlns="" xmlns:a16="http://schemas.microsoft.com/office/drawing/2014/main" id="{00000000-0008-0000-0300-00001B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17" name="Text Box 97">
          <a:extLst>
            <a:ext uri="{FF2B5EF4-FFF2-40B4-BE49-F238E27FC236}">
              <a16:creationId xmlns="" xmlns:a16="http://schemas.microsoft.com/office/drawing/2014/main" id="{00000000-0008-0000-0300-00001C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18" name="Text Box 98">
          <a:extLst>
            <a:ext uri="{FF2B5EF4-FFF2-40B4-BE49-F238E27FC236}">
              <a16:creationId xmlns="" xmlns:a16="http://schemas.microsoft.com/office/drawing/2014/main" id="{00000000-0008-0000-0300-00001D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19" name="Text Box 99">
          <a:extLst>
            <a:ext uri="{FF2B5EF4-FFF2-40B4-BE49-F238E27FC236}">
              <a16:creationId xmlns="" xmlns:a16="http://schemas.microsoft.com/office/drawing/2014/main" id="{00000000-0008-0000-0300-00001E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20" name="Text Box 100">
          <a:extLst>
            <a:ext uri="{FF2B5EF4-FFF2-40B4-BE49-F238E27FC236}">
              <a16:creationId xmlns="" xmlns:a16="http://schemas.microsoft.com/office/drawing/2014/main" id="{00000000-0008-0000-0300-00001F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21" name="Text Box 101">
          <a:extLst>
            <a:ext uri="{FF2B5EF4-FFF2-40B4-BE49-F238E27FC236}">
              <a16:creationId xmlns="" xmlns:a16="http://schemas.microsoft.com/office/drawing/2014/main" id="{00000000-0008-0000-0300-000020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22" name="Text Box 112">
          <a:extLst>
            <a:ext uri="{FF2B5EF4-FFF2-40B4-BE49-F238E27FC236}">
              <a16:creationId xmlns="" xmlns:a16="http://schemas.microsoft.com/office/drawing/2014/main" id="{00000000-0008-0000-0300-000021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23" name="Text Box 89">
          <a:extLst>
            <a:ext uri="{FF2B5EF4-FFF2-40B4-BE49-F238E27FC236}">
              <a16:creationId xmlns="" xmlns:a16="http://schemas.microsoft.com/office/drawing/2014/main" id="{00000000-0008-0000-0300-000022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24" name="Text Box 140">
          <a:extLst>
            <a:ext uri="{FF2B5EF4-FFF2-40B4-BE49-F238E27FC236}">
              <a16:creationId xmlns="" xmlns:a16="http://schemas.microsoft.com/office/drawing/2014/main" id="{00000000-0008-0000-0300-000023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25" name="Text Box 87">
          <a:extLst>
            <a:ext uri="{FF2B5EF4-FFF2-40B4-BE49-F238E27FC236}">
              <a16:creationId xmlns="" xmlns:a16="http://schemas.microsoft.com/office/drawing/2014/main" id="{00000000-0008-0000-0300-000024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26" name="Text Box 88">
          <a:extLst>
            <a:ext uri="{FF2B5EF4-FFF2-40B4-BE49-F238E27FC236}">
              <a16:creationId xmlns="" xmlns:a16="http://schemas.microsoft.com/office/drawing/2014/main" id="{00000000-0008-0000-0300-000025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27" name="Text Box 90">
          <a:extLst>
            <a:ext uri="{FF2B5EF4-FFF2-40B4-BE49-F238E27FC236}">
              <a16:creationId xmlns="" xmlns:a16="http://schemas.microsoft.com/office/drawing/2014/main" id="{00000000-0008-0000-0300-000026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28" name="Text Box 91">
          <a:extLst>
            <a:ext uri="{FF2B5EF4-FFF2-40B4-BE49-F238E27FC236}">
              <a16:creationId xmlns="" xmlns:a16="http://schemas.microsoft.com/office/drawing/2014/main" id="{00000000-0008-0000-0300-000027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29" name="Text Box 92">
          <a:extLst>
            <a:ext uri="{FF2B5EF4-FFF2-40B4-BE49-F238E27FC236}">
              <a16:creationId xmlns="" xmlns:a16="http://schemas.microsoft.com/office/drawing/2014/main" id="{00000000-0008-0000-0300-000028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30" name="Text Box 93">
          <a:extLst>
            <a:ext uri="{FF2B5EF4-FFF2-40B4-BE49-F238E27FC236}">
              <a16:creationId xmlns="" xmlns:a16="http://schemas.microsoft.com/office/drawing/2014/main" id="{00000000-0008-0000-0300-000029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31" name="Text Box 94">
          <a:extLst>
            <a:ext uri="{FF2B5EF4-FFF2-40B4-BE49-F238E27FC236}">
              <a16:creationId xmlns="" xmlns:a16="http://schemas.microsoft.com/office/drawing/2014/main" id="{00000000-0008-0000-0300-00002A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32" name="Text Box 95">
          <a:extLst>
            <a:ext uri="{FF2B5EF4-FFF2-40B4-BE49-F238E27FC236}">
              <a16:creationId xmlns="" xmlns:a16="http://schemas.microsoft.com/office/drawing/2014/main" id="{00000000-0008-0000-0300-00002B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33" name="Text Box 96">
          <a:extLst>
            <a:ext uri="{FF2B5EF4-FFF2-40B4-BE49-F238E27FC236}">
              <a16:creationId xmlns="" xmlns:a16="http://schemas.microsoft.com/office/drawing/2014/main" id="{00000000-0008-0000-0300-00002C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34" name="Text Box 97">
          <a:extLst>
            <a:ext uri="{FF2B5EF4-FFF2-40B4-BE49-F238E27FC236}">
              <a16:creationId xmlns="" xmlns:a16="http://schemas.microsoft.com/office/drawing/2014/main" id="{00000000-0008-0000-0300-00002D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35" name="Text Box 98">
          <a:extLst>
            <a:ext uri="{FF2B5EF4-FFF2-40B4-BE49-F238E27FC236}">
              <a16:creationId xmlns="" xmlns:a16="http://schemas.microsoft.com/office/drawing/2014/main" id="{00000000-0008-0000-0300-00002E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36" name="Text Box 99">
          <a:extLst>
            <a:ext uri="{FF2B5EF4-FFF2-40B4-BE49-F238E27FC236}">
              <a16:creationId xmlns="" xmlns:a16="http://schemas.microsoft.com/office/drawing/2014/main" id="{00000000-0008-0000-0300-00002F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37" name="Text Box 100">
          <a:extLst>
            <a:ext uri="{FF2B5EF4-FFF2-40B4-BE49-F238E27FC236}">
              <a16:creationId xmlns="" xmlns:a16="http://schemas.microsoft.com/office/drawing/2014/main" id="{00000000-0008-0000-0300-000030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38" name="Text Box 101">
          <a:extLst>
            <a:ext uri="{FF2B5EF4-FFF2-40B4-BE49-F238E27FC236}">
              <a16:creationId xmlns="" xmlns:a16="http://schemas.microsoft.com/office/drawing/2014/main" id="{00000000-0008-0000-0300-000031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39" name="Text Box 112">
          <a:extLst>
            <a:ext uri="{FF2B5EF4-FFF2-40B4-BE49-F238E27FC236}">
              <a16:creationId xmlns="" xmlns:a16="http://schemas.microsoft.com/office/drawing/2014/main" id="{00000000-0008-0000-0300-000032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40" name="Text Box 89">
          <a:extLst>
            <a:ext uri="{FF2B5EF4-FFF2-40B4-BE49-F238E27FC236}">
              <a16:creationId xmlns="" xmlns:a16="http://schemas.microsoft.com/office/drawing/2014/main" id="{00000000-0008-0000-0300-000033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41" name="Text Box 138">
          <a:extLst>
            <a:ext uri="{FF2B5EF4-FFF2-40B4-BE49-F238E27FC236}">
              <a16:creationId xmlns="" xmlns:a16="http://schemas.microsoft.com/office/drawing/2014/main" id="{00000000-0008-0000-0300-000034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42" name="Text Box 139">
          <a:extLst>
            <a:ext uri="{FF2B5EF4-FFF2-40B4-BE49-F238E27FC236}">
              <a16:creationId xmlns="" xmlns:a16="http://schemas.microsoft.com/office/drawing/2014/main" id="{00000000-0008-0000-0300-000035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43" name="Text Box 141">
          <a:extLst>
            <a:ext uri="{FF2B5EF4-FFF2-40B4-BE49-F238E27FC236}">
              <a16:creationId xmlns="" xmlns:a16="http://schemas.microsoft.com/office/drawing/2014/main" id="{00000000-0008-0000-0300-000036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44" name="Text Box 142">
          <a:extLst>
            <a:ext uri="{FF2B5EF4-FFF2-40B4-BE49-F238E27FC236}">
              <a16:creationId xmlns="" xmlns:a16="http://schemas.microsoft.com/office/drawing/2014/main" id="{00000000-0008-0000-0300-000037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45" name="Text Box 143">
          <a:extLst>
            <a:ext uri="{FF2B5EF4-FFF2-40B4-BE49-F238E27FC236}">
              <a16:creationId xmlns="" xmlns:a16="http://schemas.microsoft.com/office/drawing/2014/main" id="{00000000-0008-0000-0300-000038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46" name="Text Box 144">
          <a:extLst>
            <a:ext uri="{FF2B5EF4-FFF2-40B4-BE49-F238E27FC236}">
              <a16:creationId xmlns="" xmlns:a16="http://schemas.microsoft.com/office/drawing/2014/main" id="{00000000-0008-0000-0300-000039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47" name="Text Box 145">
          <a:extLst>
            <a:ext uri="{FF2B5EF4-FFF2-40B4-BE49-F238E27FC236}">
              <a16:creationId xmlns="" xmlns:a16="http://schemas.microsoft.com/office/drawing/2014/main" id="{00000000-0008-0000-0300-00003A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48" name="Text Box 146">
          <a:extLst>
            <a:ext uri="{FF2B5EF4-FFF2-40B4-BE49-F238E27FC236}">
              <a16:creationId xmlns="" xmlns:a16="http://schemas.microsoft.com/office/drawing/2014/main" id="{00000000-0008-0000-0300-00003B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49" name="Text Box 147">
          <a:extLst>
            <a:ext uri="{FF2B5EF4-FFF2-40B4-BE49-F238E27FC236}">
              <a16:creationId xmlns="" xmlns:a16="http://schemas.microsoft.com/office/drawing/2014/main" id="{00000000-0008-0000-0300-00003C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50" name="Text Box 148">
          <a:extLst>
            <a:ext uri="{FF2B5EF4-FFF2-40B4-BE49-F238E27FC236}">
              <a16:creationId xmlns="" xmlns:a16="http://schemas.microsoft.com/office/drawing/2014/main" id="{00000000-0008-0000-0300-00003D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51" name="Text Box 149">
          <a:extLst>
            <a:ext uri="{FF2B5EF4-FFF2-40B4-BE49-F238E27FC236}">
              <a16:creationId xmlns="" xmlns:a16="http://schemas.microsoft.com/office/drawing/2014/main" id="{00000000-0008-0000-0300-00003E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52" name="Text Box 150">
          <a:extLst>
            <a:ext uri="{FF2B5EF4-FFF2-40B4-BE49-F238E27FC236}">
              <a16:creationId xmlns="" xmlns:a16="http://schemas.microsoft.com/office/drawing/2014/main" id="{00000000-0008-0000-0300-00003F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53" name="Text Box 151">
          <a:extLst>
            <a:ext uri="{FF2B5EF4-FFF2-40B4-BE49-F238E27FC236}">
              <a16:creationId xmlns="" xmlns:a16="http://schemas.microsoft.com/office/drawing/2014/main" id="{00000000-0008-0000-0300-000040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54" name="Text Box 152">
          <a:extLst>
            <a:ext uri="{FF2B5EF4-FFF2-40B4-BE49-F238E27FC236}">
              <a16:creationId xmlns="" xmlns:a16="http://schemas.microsoft.com/office/drawing/2014/main" id="{00000000-0008-0000-0300-000041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55" name="Text Box 138">
          <a:extLst>
            <a:ext uri="{FF2B5EF4-FFF2-40B4-BE49-F238E27FC236}">
              <a16:creationId xmlns="" xmlns:a16="http://schemas.microsoft.com/office/drawing/2014/main" id="{00000000-0008-0000-0300-000042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56" name="Text Box 139">
          <a:extLst>
            <a:ext uri="{FF2B5EF4-FFF2-40B4-BE49-F238E27FC236}">
              <a16:creationId xmlns="" xmlns:a16="http://schemas.microsoft.com/office/drawing/2014/main" id="{00000000-0008-0000-0300-000043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57" name="Text Box 141">
          <a:extLst>
            <a:ext uri="{FF2B5EF4-FFF2-40B4-BE49-F238E27FC236}">
              <a16:creationId xmlns="" xmlns:a16="http://schemas.microsoft.com/office/drawing/2014/main" id="{00000000-0008-0000-0300-000044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58" name="Text Box 142">
          <a:extLst>
            <a:ext uri="{FF2B5EF4-FFF2-40B4-BE49-F238E27FC236}">
              <a16:creationId xmlns="" xmlns:a16="http://schemas.microsoft.com/office/drawing/2014/main" id="{00000000-0008-0000-0300-000045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59" name="Text Box 143">
          <a:extLst>
            <a:ext uri="{FF2B5EF4-FFF2-40B4-BE49-F238E27FC236}">
              <a16:creationId xmlns="" xmlns:a16="http://schemas.microsoft.com/office/drawing/2014/main" id="{00000000-0008-0000-0300-000046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60" name="Text Box 144">
          <a:extLst>
            <a:ext uri="{FF2B5EF4-FFF2-40B4-BE49-F238E27FC236}">
              <a16:creationId xmlns="" xmlns:a16="http://schemas.microsoft.com/office/drawing/2014/main" id="{00000000-0008-0000-0300-000047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61" name="Text Box 145">
          <a:extLst>
            <a:ext uri="{FF2B5EF4-FFF2-40B4-BE49-F238E27FC236}">
              <a16:creationId xmlns="" xmlns:a16="http://schemas.microsoft.com/office/drawing/2014/main" id="{00000000-0008-0000-0300-000048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62" name="Text Box 146">
          <a:extLst>
            <a:ext uri="{FF2B5EF4-FFF2-40B4-BE49-F238E27FC236}">
              <a16:creationId xmlns="" xmlns:a16="http://schemas.microsoft.com/office/drawing/2014/main" id="{00000000-0008-0000-0300-000049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63" name="Text Box 147">
          <a:extLst>
            <a:ext uri="{FF2B5EF4-FFF2-40B4-BE49-F238E27FC236}">
              <a16:creationId xmlns="" xmlns:a16="http://schemas.microsoft.com/office/drawing/2014/main" id="{00000000-0008-0000-0300-00004A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64" name="Text Box 148">
          <a:extLst>
            <a:ext uri="{FF2B5EF4-FFF2-40B4-BE49-F238E27FC236}">
              <a16:creationId xmlns="" xmlns:a16="http://schemas.microsoft.com/office/drawing/2014/main" id="{00000000-0008-0000-0300-00004B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65" name="Text Box 149">
          <a:extLst>
            <a:ext uri="{FF2B5EF4-FFF2-40B4-BE49-F238E27FC236}">
              <a16:creationId xmlns="" xmlns:a16="http://schemas.microsoft.com/office/drawing/2014/main" id="{00000000-0008-0000-0300-00004C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66" name="Text Box 150">
          <a:extLst>
            <a:ext uri="{FF2B5EF4-FFF2-40B4-BE49-F238E27FC236}">
              <a16:creationId xmlns="" xmlns:a16="http://schemas.microsoft.com/office/drawing/2014/main" id="{00000000-0008-0000-0300-00004D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67" name="Text Box 151">
          <a:extLst>
            <a:ext uri="{FF2B5EF4-FFF2-40B4-BE49-F238E27FC236}">
              <a16:creationId xmlns="" xmlns:a16="http://schemas.microsoft.com/office/drawing/2014/main" id="{00000000-0008-0000-0300-00004E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268" name="Text Box 152">
          <a:extLst>
            <a:ext uri="{FF2B5EF4-FFF2-40B4-BE49-F238E27FC236}">
              <a16:creationId xmlns="" xmlns:a16="http://schemas.microsoft.com/office/drawing/2014/main" id="{00000000-0008-0000-0300-00004F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69" name="Text Box 87">
          <a:extLst>
            <a:ext uri="{FF2B5EF4-FFF2-40B4-BE49-F238E27FC236}">
              <a16:creationId xmlns="" xmlns:a16="http://schemas.microsoft.com/office/drawing/2014/main" id="{00000000-0008-0000-0300-000050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70" name="Text Box 88">
          <a:extLst>
            <a:ext uri="{FF2B5EF4-FFF2-40B4-BE49-F238E27FC236}">
              <a16:creationId xmlns="" xmlns:a16="http://schemas.microsoft.com/office/drawing/2014/main" id="{00000000-0008-0000-0300-000051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71" name="Text Box 90">
          <a:extLst>
            <a:ext uri="{FF2B5EF4-FFF2-40B4-BE49-F238E27FC236}">
              <a16:creationId xmlns="" xmlns:a16="http://schemas.microsoft.com/office/drawing/2014/main" id="{00000000-0008-0000-0300-000052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72" name="Text Box 91">
          <a:extLst>
            <a:ext uri="{FF2B5EF4-FFF2-40B4-BE49-F238E27FC236}">
              <a16:creationId xmlns="" xmlns:a16="http://schemas.microsoft.com/office/drawing/2014/main" id="{00000000-0008-0000-0300-000053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73" name="Text Box 92">
          <a:extLst>
            <a:ext uri="{FF2B5EF4-FFF2-40B4-BE49-F238E27FC236}">
              <a16:creationId xmlns="" xmlns:a16="http://schemas.microsoft.com/office/drawing/2014/main" id="{00000000-0008-0000-0300-000054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74" name="Text Box 93">
          <a:extLst>
            <a:ext uri="{FF2B5EF4-FFF2-40B4-BE49-F238E27FC236}">
              <a16:creationId xmlns="" xmlns:a16="http://schemas.microsoft.com/office/drawing/2014/main" id="{00000000-0008-0000-0300-000055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75" name="Text Box 94">
          <a:extLst>
            <a:ext uri="{FF2B5EF4-FFF2-40B4-BE49-F238E27FC236}">
              <a16:creationId xmlns="" xmlns:a16="http://schemas.microsoft.com/office/drawing/2014/main" id="{00000000-0008-0000-0300-000056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76" name="Text Box 95">
          <a:extLst>
            <a:ext uri="{FF2B5EF4-FFF2-40B4-BE49-F238E27FC236}">
              <a16:creationId xmlns="" xmlns:a16="http://schemas.microsoft.com/office/drawing/2014/main" id="{00000000-0008-0000-0300-000057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77" name="Text Box 96">
          <a:extLst>
            <a:ext uri="{FF2B5EF4-FFF2-40B4-BE49-F238E27FC236}">
              <a16:creationId xmlns="" xmlns:a16="http://schemas.microsoft.com/office/drawing/2014/main" id="{00000000-0008-0000-0300-000058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78" name="Text Box 97">
          <a:extLst>
            <a:ext uri="{FF2B5EF4-FFF2-40B4-BE49-F238E27FC236}">
              <a16:creationId xmlns="" xmlns:a16="http://schemas.microsoft.com/office/drawing/2014/main" id="{00000000-0008-0000-0300-000059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79" name="Text Box 98">
          <a:extLst>
            <a:ext uri="{FF2B5EF4-FFF2-40B4-BE49-F238E27FC236}">
              <a16:creationId xmlns="" xmlns:a16="http://schemas.microsoft.com/office/drawing/2014/main" id="{00000000-0008-0000-0300-00005A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80" name="Text Box 99">
          <a:extLst>
            <a:ext uri="{FF2B5EF4-FFF2-40B4-BE49-F238E27FC236}">
              <a16:creationId xmlns="" xmlns:a16="http://schemas.microsoft.com/office/drawing/2014/main" id="{00000000-0008-0000-0300-00005B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81" name="Text Box 100">
          <a:extLst>
            <a:ext uri="{FF2B5EF4-FFF2-40B4-BE49-F238E27FC236}">
              <a16:creationId xmlns="" xmlns:a16="http://schemas.microsoft.com/office/drawing/2014/main" id="{00000000-0008-0000-0300-00005C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82" name="Text Box 101">
          <a:extLst>
            <a:ext uri="{FF2B5EF4-FFF2-40B4-BE49-F238E27FC236}">
              <a16:creationId xmlns="" xmlns:a16="http://schemas.microsoft.com/office/drawing/2014/main" id="{00000000-0008-0000-0300-00005D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83" name="Text Box 112">
          <a:extLst>
            <a:ext uri="{FF2B5EF4-FFF2-40B4-BE49-F238E27FC236}">
              <a16:creationId xmlns="" xmlns:a16="http://schemas.microsoft.com/office/drawing/2014/main" id="{00000000-0008-0000-0300-00005E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84" name="Text Box 89">
          <a:extLst>
            <a:ext uri="{FF2B5EF4-FFF2-40B4-BE49-F238E27FC236}">
              <a16:creationId xmlns="" xmlns:a16="http://schemas.microsoft.com/office/drawing/2014/main" id="{00000000-0008-0000-0300-00005F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85" name="Text Box 140">
          <a:extLst>
            <a:ext uri="{FF2B5EF4-FFF2-40B4-BE49-F238E27FC236}">
              <a16:creationId xmlns="" xmlns:a16="http://schemas.microsoft.com/office/drawing/2014/main" id="{00000000-0008-0000-0300-000060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86" name="Text Box 87">
          <a:extLst>
            <a:ext uri="{FF2B5EF4-FFF2-40B4-BE49-F238E27FC236}">
              <a16:creationId xmlns="" xmlns:a16="http://schemas.microsoft.com/office/drawing/2014/main" id="{00000000-0008-0000-0300-000061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87" name="Text Box 88">
          <a:extLst>
            <a:ext uri="{FF2B5EF4-FFF2-40B4-BE49-F238E27FC236}">
              <a16:creationId xmlns="" xmlns:a16="http://schemas.microsoft.com/office/drawing/2014/main" id="{00000000-0008-0000-0300-000062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88" name="Text Box 90">
          <a:extLst>
            <a:ext uri="{FF2B5EF4-FFF2-40B4-BE49-F238E27FC236}">
              <a16:creationId xmlns="" xmlns:a16="http://schemas.microsoft.com/office/drawing/2014/main" id="{00000000-0008-0000-0300-000063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89" name="Text Box 91">
          <a:extLst>
            <a:ext uri="{FF2B5EF4-FFF2-40B4-BE49-F238E27FC236}">
              <a16:creationId xmlns="" xmlns:a16="http://schemas.microsoft.com/office/drawing/2014/main" id="{00000000-0008-0000-0300-000064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90" name="Text Box 92">
          <a:extLst>
            <a:ext uri="{FF2B5EF4-FFF2-40B4-BE49-F238E27FC236}">
              <a16:creationId xmlns="" xmlns:a16="http://schemas.microsoft.com/office/drawing/2014/main" id="{00000000-0008-0000-0300-000065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91" name="Text Box 93">
          <a:extLst>
            <a:ext uri="{FF2B5EF4-FFF2-40B4-BE49-F238E27FC236}">
              <a16:creationId xmlns="" xmlns:a16="http://schemas.microsoft.com/office/drawing/2014/main" id="{00000000-0008-0000-0300-000066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92" name="Text Box 94">
          <a:extLst>
            <a:ext uri="{FF2B5EF4-FFF2-40B4-BE49-F238E27FC236}">
              <a16:creationId xmlns="" xmlns:a16="http://schemas.microsoft.com/office/drawing/2014/main" id="{00000000-0008-0000-0300-000067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93" name="Text Box 95">
          <a:extLst>
            <a:ext uri="{FF2B5EF4-FFF2-40B4-BE49-F238E27FC236}">
              <a16:creationId xmlns="" xmlns:a16="http://schemas.microsoft.com/office/drawing/2014/main" id="{00000000-0008-0000-0300-000068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94" name="Text Box 96">
          <a:extLst>
            <a:ext uri="{FF2B5EF4-FFF2-40B4-BE49-F238E27FC236}">
              <a16:creationId xmlns="" xmlns:a16="http://schemas.microsoft.com/office/drawing/2014/main" id="{00000000-0008-0000-0300-000069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95" name="Text Box 97">
          <a:extLst>
            <a:ext uri="{FF2B5EF4-FFF2-40B4-BE49-F238E27FC236}">
              <a16:creationId xmlns="" xmlns:a16="http://schemas.microsoft.com/office/drawing/2014/main" id="{00000000-0008-0000-0300-00006A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96" name="Text Box 98">
          <a:extLst>
            <a:ext uri="{FF2B5EF4-FFF2-40B4-BE49-F238E27FC236}">
              <a16:creationId xmlns="" xmlns:a16="http://schemas.microsoft.com/office/drawing/2014/main" id="{00000000-0008-0000-0300-00006B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97" name="Text Box 99">
          <a:extLst>
            <a:ext uri="{FF2B5EF4-FFF2-40B4-BE49-F238E27FC236}">
              <a16:creationId xmlns="" xmlns:a16="http://schemas.microsoft.com/office/drawing/2014/main" id="{00000000-0008-0000-0300-00006C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98" name="Text Box 100">
          <a:extLst>
            <a:ext uri="{FF2B5EF4-FFF2-40B4-BE49-F238E27FC236}">
              <a16:creationId xmlns="" xmlns:a16="http://schemas.microsoft.com/office/drawing/2014/main" id="{00000000-0008-0000-0300-00006D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299" name="Text Box 101">
          <a:extLst>
            <a:ext uri="{FF2B5EF4-FFF2-40B4-BE49-F238E27FC236}">
              <a16:creationId xmlns="" xmlns:a16="http://schemas.microsoft.com/office/drawing/2014/main" id="{00000000-0008-0000-0300-00006E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300" name="Text Box 112">
          <a:extLst>
            <a:ext uri="{FF2B5EF4-FFF2-40B4-BE49-F238E27FC236}">
              <a16:creationId xmlns="" xmlns:a16="http://schemas.microsoft.com/office/drawing/2014/main" id="{00000000-0008-0000-0300-00006F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301" name="Text Box 89">
          <a:extLst>
            <a:ext uri="{FF2B5EF4-FFF2-40B4-BE49-F238E27FC236}">
              <a16:creationId xmlns="" xmlns:a16="http://schemas.microsoft.com/office/drawing/2014/main" id="{00000000-0008-0000-0300-00007002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02" name="Text Box 138">
          <a:extLst>
            <a:ext uri="{FF2B5EF4-FFF2-40B4-BE49-F238E27FC236}">
              <a16:creationId xmlns="" xmlns:a16="http://schemas.microsoft.com/office/drawing/2014/main" id="{00000000-0008-0000-0300-000071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03" name="Text Box 139">
          <a:extLst>
            <a:ext uri="{FF2B5EF4-FFF2-40B4-BE49-F238E27FC236}">
              <a16:creationId xmlns="" xmlns:a16="http://schemas.microsoft.com/office/drawing/2014/main" id="{00000000-0008-0000-0300-000072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04" name="Text Box 141">
          <a:extLst>
            <a:ext uri="{FF2B5EF4-FFF2-40B4-BE49-F238E27FC236}">
              <a16:creationId xmlns="" xmlns:a16="http://schemas.microsoft.com/office/drawing/2014/main" id="{00000000-0008-0000-0300-000073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05" name="Text Box 142">
          <a:extLst>
            <a:ext uri="{FF2B5EF4-FFF2-40B4-BE49-F238E27FC236}">
              <a16:creationId xmlns="" xmlns:a16="http://schemas.microsoft.com/office/drawing/2014/main" id="{00000000-0008-0000-0300-000074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06" name="Text Box 143">
          <a:extLst>
            <a:ext uri="{FF2B5EF4-FFF2-40B4-BE49-F238E27FC236}">
              <a16:creationId xmlns="" xmlns:a16="http://schemas.microsoft.com/office/drawing/2014/main" id="{00000000-0008-0000-0300-000075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07" name="Text Box 144">
          <a:extLst>
            <a:ext uri="{FF2B5EF4-FFF2-40B4-BE49-F238E27FC236}">
              <a16:creationId xmlns="" xmlns:a16="http://schemas.microsoft.com/office/drawing/2014/main" id="{00000000-0008-0000-0300-000076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08" name="Text Box 145">
          <a:extLst>
            <a:ext uri="{FF2B5EF4-FFF2-40B4-BE49-F238E27FC236}">
              <a16:creationId xmlns="" xmlns:a16="http://schemas.microsoft.com/office/drawing/2014/main" id="{00000000-0008-0000-0300-000077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09" name="Text Box 146">
          <a:extLst>
            <a:ext uri="{FF2B5EF4-FFF2-40B4-BE49-F238E27FC236}">
              <a16:creationId xmlns="" xmlns:a16="http://schemas.microsoft.com/office/drawing/2014/main" id="{00000000-0008-0000-0300-000078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10" name="Text Box 147">
          <a:extLst>
            <a:ext uri="{FF2B5EF4-FFF2-40B4-BE49-F238E27FC236}">
              <a16:creationId xmlns="" xmlns:a16="http://schemas.microsoft.com/office/drawing/2014/main" id="{00000000-0008-0000-0300-000079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11" name="Text Box 148">
          <a:extLst>
            <a:ext uri="{FF2B5EF4-FFF2-40B4-BE49-F238E27FC236}">
              <a16:creationId xmlns="" xmlns:a16="http://schemas.microsoft.com/office/drawing/2014/main" id="{00000000-0008-0000-0300-00007A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12" name="Text Box 149">
          <a:extLst>
            <a:ext uri="{FF2B5EF4-FFF2-40B4-BE49-F238E27FC236}">
              <a16:creationId xmlns="" xmlns:a16="http://schemas.microsoft.com/office/drawing/2014/main" id="{00000000-0008-0000-0300-00007B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13" name="Text Box 150">
          <a:extLst>
            <a:ext uri="{FF2B5EF4-FFF2-40B4-BE49-F238E27FC236}">
              <a16:creationId xmlns="" xmlns:a16="http://schemas.microsoft.com/office/drawing/2014/main" id="{00000000-0008-0000-0300-00007C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14" name="Text Box 151">
          <a:extLst>
            <a:ext uri="{FF2B5EF4-FFF2-40B4-BE49-F238E27FC236}">
              <a16:creationId xmlns="" xmlns:a16="http://schemas.microsoft.com/office/drawing/2014/main" id="{00000000-0008-0000-0300-00007D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15" name="Text Box 152">
          <a:extLst>
            <a:ext uri="{FF2B5EF4-FFF2-40B4-BE49-F238E27FC236}">
              <a16:creationId xmlns="" xmlns:a16="http://schemas.microsoft.com/office/drawing/2014/main" id="{00000000-0008-0000-0300-00007E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16" name="Text Box 138">
          <a:extLst>
            <a:ext uri="{FF2B5EF4-FFF2-40B4-BE49-F238E27FC236}">
              <a16:creationId xmlns="" xmlns:a16="http://schemas.microsoft.com/office/drawing/2014/main" id="{00000000-0008-0000-0300-00007F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17" name="Text Box 139">
          <a:extLst>
            <a:ext uri="{FF2B5EF4-FFF2-40B4-BE49-F238E27FC236}">
              <a16:creationId xmlns="" xmlns:a16="http://schemas.microsoft.com/office/drawing/2014/main" id="{00000000-0008-0000-0300-000080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18" name="Text Box 141">
          <a:extLst>
            <a:ext uri="{FF2B5EF4-FFF2-40B4-BE49-F238E27FC236}">
              <a16:creationId xmlns="" xmlns:a16="http://schemas.microsoft.com/office/drawing/2014/main" id="{00000000-0008-0000-0300-000081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19" name="Text Box 142">
          <a:extLst>
            <a:ext uri="{FF2B5EF4-FFF2-40B4-BE49-F238E27FC236}">
              <a16:creationId xmlns="" xmlns:a16="http://schemas.microsoft.com/office/drawing/2014/main" id="{00000000-0008-0000-0300-000082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20" name="Text Box 143">
          <a:extLst>
            <a:ext uri="{FF2B5EF4-FFF2-40B4-BE49-F238E27FC236}">
              <a16:creationId xmlns="" xmlns:a16="http://schemas.microsoft.com/office/drawing/2014/main" id="{00000000-0008-0000-0300-000083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21" name="Text Box 144">
          <a:extLst>
            <a:ext uri="{FF2B5EF4-FFF2-40B4-BE49-F238E27FC236}">
              <a16:creationId xmlns="" xmlns:a16="http://schemas.microsoft.com/office/drawing/2014/main" id="{00000000-0008-0000-0300-000084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22" name="Text Box 145">
          <a:extLst>
            <a:ext uri="{FF2B5EF4-FFF2-40B4-BE49-F238E27FC236}">
              <a16:creationId xmlns="" xmlns:a16="http://schemas.microsoft.com/office/drawing/2014/main" id="{00000000-0008-0000-0300-000085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23" name="Text Box 146">
          <a:extLst>
            <a:ext uri="{FF2B5EF4-FFF2-40B4-BE49-F238E27FC236}">
              <a16:creationId xmlns="" xmlns:a16="http://schemas.microsoft.com/office/drawing/2014/main" id="{00000000-0008-0000-0300-000086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24" name="Text Box 147">
          <a:extLst>
            <a:ext uri="{FF2B5EF4-FFF2-40B4-BE49-F238E27FC236}">
              <a16:creationId xmlns="" xmlns:a16="http://schemas.microsoft.com/office/drawing/2014/main" id="{00000000-0008-0000-0300-000087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25" name="Text Box 148">
          <a:extLst>
            <a:ext uri="{FF2B5EF4-FFF2-40B4-BE49-F238E27FC236}">
              <a16:creationId xmlns="" xmlns:a16="http://schemas.microsoft.com/office/drawing/2014/main" id="{00000000-0008-0000-0300-000088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26" name="Text Box 149">
          <a:extLst>
            <a:ext uri="{FF2B5EF4-FFF2-40B4-BE49-F238E27FC236}">
              <a16:creationId xmlns="" xmlns:a16="http://schemas.microsoft.com/office/drawing/2014/main" id="{00000000-0008-0000-0300-000089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27" name="Text Box 150">
          <a:extLst>
            <a:ext uri="{FF2B5EF4-FFF2-40B4-BE49-F238E27FC236}">
              <a16:creationId xmlns="" xmlns:a16="http://schemas.microsoft.com/office/drawing/2014/main" id="{00000000-0008-0000-0300-00008A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28" name="Text Box 151">
          <a:extLst>
            <a:ext uri="{FF2B5EF4-FFF2-40B4-BE49-F238E27FC236}">
              <a16:creationId xmlns="" xmlns:a16="http://schemas.microsoft.com/office/drawing/2014/main" id="{00000000-0008-0000-0300-00008B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329" name="Text Box 152">
          <a:extLst>
            <a:ext uri="{FF2B5EF4-FFF2-40B4-BE49-F238E27FC236}">
              <a16:creationId xmlns="" xmlns:a16="http://schemas.microsoft.com/office/drawing/2014/main" id="{00000000-0008-0000-0300-00008C02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30" name="Text Box 138">
          <a:extLst>
            <a:ext uri="{FF2B5EF4-FFF2-40B4-BE49-F238E27FC236}">
              <a16:creationId xmlns="" xmlns:a16="http://schemas.microsoft.com/office/drawing/2014/main" id="{00000000-0008-0000-0300-00008D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31" name="Text Box 139">
          <a:extLst>
            <a:ext uri="{FF2B5EF4-FFF2-40B4-BE49-F238E27FC236}">
              <a16:creationId xmlns="" xmlns:a16="http://schemas.microsoft.com/office/drawing/2014/main" id="{00000000-0008-0000-0300-00008E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32" name="Text Box 141">
          <a:extLst>
            <a:ext uri="{FF2B5EF4-FFF2-40B4-BE49-F238E27FC236}">
              <a16:creationId xmlns="" xmlns:a16="http://schemas.microsoft.com/office/drawing/2014/main" id="{00000000-0008-0000-0300-00008F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33" name="Text Box 142">
          <a:extLst>
            <a:ext uri="{FF2B5EF4-FFF2-40B4-BE49-F238E27FC236}">
              <a16:creationId xmlns="" xmlns:a16="http://schemas.microsoft.com/office/drawing/2014/main" id="{00000000-0008-0000-0300-000090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34" name="Text Box 143">
          <a:extLst>
            <a:ext uri="{FF2B5EF4-FFF2-40B4-BE49-F238E27FC236}">
              <a16:creationId xmlns="" xmlns:a16="http://schemas.microsoft.com/office/drawing/2014/main" id="{00000000-0008-0000-0300-000091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35" name="Text Box 144">
          <a:extLst>
            <a:ext uri="{FF2B5EF4-FFF2-40B4-BE49-F238E27FC236}">
              <a16:creationId xmlns="" xmlns:a16="http://schemas.microsoft.com/office/drawing/2014/main" id="{00000000-0008-0000-0300-000092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36" name="Text Box 145">
          <a:extLst>
            <a:ext uri="{FF2B5EF4-FFF2-40B4-BE49-F238E27FC236}">
              <a16:creationId xmlns="" xmlns:a16="http://schemas.microsoft.com/office/drawing/2014/main" id="{00000000-0008-0000-0300-000093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37" name="Text Box 146">
          <a:extLst>
            <a:ext uri="{FF2B5EF4-FFF2-40B4-BE49-F238E27FC236}">
              <a16:creationId xmlns="" xmlns:a16="http://schemas.microsoft.com/office/drawing/2014/main" id="{00000000-0008-0000-0300-000094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38" name="Text Box 147">
          <a:extLst>
            <a:ext uri="{FF2B5EF4-FFF2-40B4-BE49-F238E27FC236}">
              <a16:creationId xmlns="" xmlns:a16="http://schemas.microsoft.com/office/drawing/2014/main" id="{00000000-0008-0000-0300-000095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39" name="Text Box 148">
          <a:extLst>
            <a:ext uri="{FF2B5EF4-FFF2-40B4-BE49-F238E27FC236}">
              <a16:creationId xmlns="" xmlns:a16="http://schemas.microsoft.com/office/drawing/2014/main" id="{00000000-0008-0000-0300-000096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40" name="Text Box 149">
          <a:extLst>
            <a:ext uri="{FF2B5EF4-FFF2-40B4-BE49-F238E27FC236}">
              <a16:creationId xmlns="" xmlns:a16="http://schemas.microsoft.com/office/drawing/2014/main" id="{00000000-0008-0000-0300-000097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41" name="Text Box 150">
          <a:extLst>
            <a:ext uri="{FF2B5EF4-FFF2-40B4-BE49-F238E27FC236}">
              <a16:creationId xmlns="" xmlns:a16="http://schemas.microsoft.com/office/drawing/2014/main" id="{00000000-0008-0000-0300-000098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42" name="Text Box 151">
          <a:extLst>
            <a:ext uri="{FF2B5EF4-FFF2-40B4-BE49-F238E27FC236}">
              <a16:creationId xmlns="" xmlns:a16="http://schemas.microsoft.com/office/drawing/2014/main" id="{00000000-0008-0000-0300-000099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43" name="Text Box 152">
          <a:extLst>
            <a:ext uri="{FF2B5EF4-FFF2-40B4-BE49-F238E27FC236}">
              <a16:creationId xmlns="" xmlns:a16="http://schemas.microsoft.com/office/drawing/2014/main" id="{00000000-0008-0000-0300-00009A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44" name="Text Box 138">
          <a:extLst>
            <a:ext uri="{FF2B5EF4-FFF2-40B4-BE49-F238E27FC236}">
              <a16:creationId xmlns="" xmlns:a16="http://schemas.microsoft.com/office/drawing/2014/main" id="{00000000-0008-0000-0300-00009B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45" name="Text Box 139">
          <a:extLst>
            <a:ext uri="{FF2B5EF4-FFF2-40B4-BE49-F238E27FC236}">
              <a16:creationId xmlns="" xmlns:a16="http://schemas.microsoft.com/office/drawing/2014/main" id="{00000000-0008-0000-0300-00009C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46" name="Text Box 141">
          <a:extLst>
            <a:ext uri="{FF2B5EF4-FFF2-40B4-BE49-F238E27FC236}">
              <a16:creationId xmlns="" xmlns:a16="http://schemas.microsoft.com/office/drawing/2014/main" id="{00000000-0008-0000-0300-00009D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47" name="Text Box 142">
          <a:extLst>
            <a:ext uri="{FF2B5EF4-FFF2-40B4-BE49-F238E27FC236}">
              <a16:creationId xmlns="" xmlns:a16="http://schemas.microsoft.com/office/drawing/2014/main" id="{00000000-0008-0000-0300-00009E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48" name="Text Box 143">
          <a:extLst>
            <a:ext uri="{FF2B5EF4-FFF2-40B4-BE49-F238E27FC236}">
              <a16:creationId xmlns="" xmlns:a16="http://schemas.microsoft.com/office/drawing/2014/main" id="{00000000-0008-0000-0300-00009F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49" name="Text Box 144">
          <a:extLst>
            <a:ext uri="{FF2B5EF4-FFF2-40B4-BE49-F238E27FC236}">
              <a16:creationId xmlns="" xmlns:a16="http://schemas.microsoft.com/office/drawing/2014/main" id="{00000000-0008-0000-0300-0000A0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50" name="Text Box 145">
          <a:extLst>
            <a:ext uri="{FF2B5EF4-FFF2-40B4-BE49-F238E27FC236}">
              <a16:creationId xmlns="" xmlns:a16="http://schemas.microsoft.com/office/drawing/2014/main" id="{00000000-0008-0000-0300-0000A1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51" name="Text Box 146">
          <a:extLst>
            <a:ext uri="{FF2B5EF4-FFF2-40B4-BE49-F238E27FC236}">
              <a16:creationId xmlns="" xmlns:a16="http://schemas.microsoft.com/office/drawing/2014/main" id="{00000000-0008-0000-0300-0000A2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52" name="Text Box 147">
          <a:extLst>
            <a:ext uri="{FF2B5EF4-FFF2-40B4-BE49-F238E27FC236}">
              <a16:creationId xmlns="" xmlns:a16="http://schemas.microsoft.com/office/drawing/2014/main" id="{00000000-0008-0000-0300-0000A3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53" name="Text Box 148">
          <a:extLst>
            <a:ext uri="{FF2B5EF4-FFF2-40B4-BE49-F238E27FC236}">
              <a16:creationId xmlns="" xmlns:a16="http://schemas.microsoft.com/office/drawing/2014/main" id="{00000000-0008-0000-0300-0000A4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54" name="Text Box 149">
          <a:extLst>
            <a:ext uri="{FF2B5EF4-FFF2-40B4-BE49-F238E27FC236}">
              <a16:creationId xmlns="" xmlns:a16="http://schemas.microsoft.com/office/drawing/2014/main" id="{00000000-0008-0000-0300-0000A5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55" name="Text Box 150">
          <a:extLst>
            <a:ext uri="{FF2B5EF4-FFF2-40B4-BE49-F238E27FC236}">
              <a16:creationId xmlns="" xmlns:a16="http://schemas.microsoft.com/office/drawing/2014/main" id="{00000000-0008-0000-0300-0000A6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56" name="Text Box 151">
          <a:extLst>
            <a:ext uri="{FF2B5EF4-FFF2-40B4-BE49-F238E27FC236}">
              <a16:creationId xmlns="" xmlns:a16="http://schemas.microsoft.com/office/drawing/2014/main" id="{00000000-0008-0000-0300-0000A7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57" name="Text Box 152">
          <a:extLst>
            <a:ext uri="{FF2B5EF4-FFF2-40B4-BE49-F238E27FC236}">
              <a16:creationId xmlns="" xmlns:a16="http://schemas.microsoft.com/office/drawing/2014/main" id="{00000000-0008-0000-0300-0000A8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58" name="Text Box 138">
          <a:extLst>
            <a:ext uri="{FF2B5EF4-FFF2-40B4-BE49-F238E27FC236}">
              <a16:creationId xmlns="" xmlns:a16="http://schemas.microsoft.com/office/drawing/2014/main" id="{00000000-0008-0000-0300-0000A9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59" name="Text Box 139">
          <a:extLst>
            <a:ext uri="{FF2B5EF4-FFF2-40B4-BE49-F238E27FC236}">
              <a16:creationId xmlns="" xmlns:a16="http://schemas.microsoft.com/office/drawing/2014/main" id="{00000000-0008-0000-0300-0000AA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60" name="Text Box 141">
          <a:extLst>
            <a:ext uri="{FF2B5EF4-FFF2-40B4-BE49-F238E27FC236}">
              <a16:creationId xmlns="" xmlns:a16="http://schemas.microsoft.com/office/drawing/2014/main" id="{00000000-0008-0000-0300-0000AB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61" name="Text Box 142">
          <a:extLst>
            <a:ext uri="{FF2B5EF4-FFF2-40B4-BE49-F238E27FC236}">
              <a16:creationId xmlns="" xmlns:a16="http://schemas.microsoft.com/office/drawing/2014/main" id="{00000000-0008-0000-0300-0000AC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62" name="Text Box 143">
          <a:extLst>
            <a:ext uri="{FF2B5EF4-FFF2-40B4-BE49-F238E27FC236}">
              <a16:creationId xmlns="" xmlns:a16="http://schemas.microsoft.com/office/drawing/2014/main" id="{00000000-0008-0000-0300-0000AD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63" name="Text Box 144">
          <a:extLst>
            <a:ext uri="{FF2B5EF4-FFF2-40B4-BE49-F238E27FC236}">
              <a16:creationId xmlns="" xmlns:a16="http://schemas.microsoft.com/office/drawing/2014/main" id="{00000000-0008-0000-0300-0000AE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64" name="Text Box 145">
          <a:extLst>
            <a:ext uri="{FF2B5EF4-FFF2-40B4-BE49-F238E27FC236}">
              <a16:creationId xmlns="" xmlns:a16="http://schemas.microsoft.com/office/drawing/2014/main" id="{00000000-0008-0000-0300-0000AF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65" name="Text Box 146">
          <a:extLst>
            <a:ext uri="{FF2B5EF4-FFF2-40B4-BE49-F238E27FC236}">
              <a16:creationId xmlns="" xmlns:a16="http://schemas.microsoft.com/office/drawing/2014/main" id="{00000000-0008-0000-0300-0000B0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66" name="Text Box 147">
          <a:extLst>
            <a:ext uri="{FF2B5EF4-FFF2-40B4-BE49-F238E27FC236}">
              <a16:creationId xmlns="" xmlns:a16="http://schemas.microsoft.com/office/drawing/2014/main" id="{00000000-0008-0000-0300-0000B1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67" name="Text Box 148">
          <a:extLst>
            <a:ext uri="{FF2B5EF4-FFF2-40B4-BE49-F238E27FC236}">
              <a16:creationId xmlns="" xmlns:a16="http://schemas.microsoft.com/office/drawing/2014/main" id="{00000000-0008-0000-0300-0000B2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68" name="Text Box 149">
          <a:extLst>
            <a:ext uri="{FF2B5EF4-FFF2-40B4-BE49-F238E27FC236}">
              <a16:creationId xmlns="" xmlns:a16="http://schemas.microsoft.com/office/drawing/2014/main" id="{00000000-0008-0000-0300-0000B3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69" name="Text Box 150">
          <a:extLst>
            <a:ext uri="{FF2B5EF4-FFF2-40B4-BE49-F238E27FC236}">
              <a16:creationId xmlns="" xmlns:a16="http://schemas.microsoft.com/office/drawing/2014/main" id="{00000000-0008-0000-0300-0000B4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70" name="Text Box 151">
          <a:extLst>
            <a:ext uri="{FF2B5EF4-FFF2-40B4-BE49-F238E27FC236}">
              <a16:creationId xmlns="" xmlns:a16="http://schemas.microsoft.com/office/drawing/2014/main" id="{00000000-0008-0000-0300-0000B5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71" name="Text Box 152">
          <a:extLst>
            <a:ext uri="{FF2B5EF4-FFF2-40B4-BE49-F238E27FC236}">
              <a16:creationId xmlns="" xmlns:a16="http://schemas.microsoft.com/office/drawing/2014/main" id="{00000000-0008-0000-0300-0000B6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72" name="Text Box 138">
          <a:extLst>
            <a:ext uri="{FF2B5EF4-FFF2-40B4-BE49-F238E27FC236}">
              <a16:creationId xmlns="" xmlns:a16="http://schemas.microsoft.com/office/drawing/2014/main" id="{00000000-0008-0000-0300-0000B7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73" name="Text Box 139">
          <a:extLst>
            <a:ext uri="{FF2B5EF4-FFF2-40B4-BE49-F238E27FC236}">
              <a16:creationId xmlns="" xmlns:a16="http://schemas.microsoft.com/office/drawing/2014/main" id="{00000000-0008-0000-0300-0000B8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74" name="Text Box 141">
          <a:extLst>
            <a:ext uri="{FF2B5EF4-FFF2-40B4-BE49-F238E27FC236}">
              <a16:creationId xmlns="" xmlns:a16="http://schemas.microsoft.com/office/drawing/2014/main" id="{00000000-0008-0000-0300-0000B9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75" name="Text Box 142">
          <a:extLst>
            <a:ext uri="{FF2B5EF4-FFF2-40B4-BE49-F238E27FC236}">
              <a16:creationId xmlns="" xmlns:a16="http://schemas.microsoft.com/office/drawing/2014/main" id="{00000000-0008-0000-0300-0000BA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76" name="Text Box 143">
          <a:extLst>
            <a:ext uri="{FF2B5EF4-FFF2-40B4-BE49-F238E27FC236}">
              <a16:creationId xmlns="" xmlns:a16="http://schemas.microsoft.com/office/drawing/2014/main" id="{00000000-0008-0000-0300-0000BB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77" name="Text Box 144">
          <a:extLst>
            <a:ext uri="{FF2B5EF4-FFF2-40B4-BE49-F238E27FC236}">
              <a16:creationId xmlns="" xmlns:a16="http://schemas.microsoft.com/office/drawing/2014/main" id="{00000000-0008-0000-0300-0000BC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78" name="Text Box 145">
          <a:extLst>
            <a:ext uri="{FF2B5EF4-FFF2-40B4-BE49-F238E27FC236}">
              <a16:creationId xmlns="" xmlns:a16="http://schemas.microsoft.com/office/drawing/2014/main" id="{00000000-0008-0000-0300-0000BD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79" name="Text Box 146">
          <a:extLst>
            <a:ext uri="{FF2B5EF4-FFF2-40B4-BE49-F238E27FC236}">
              <a16:creationId xmlns="" xmlns:a16="http://schemas.microsoft.com/office/drawing/2014/main" id="{00000000-0008-0000-0300-0000BE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80" name="Text Box 147">
          <a:extLst>
            <a:ext uri="{FF2B5EF4-FFF2-40B4-BE49-F238E27FC236}">
              <a16:creationId xmlns="" xmlns:a16="http://schemas.microsoft.com/office/drawing/2014/main" id="{00000000-0008-0000-0300-0000BF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81" name="Text Box 148">
          <a:extLst>
            <a:ext uri="{FF2B5EF4-FFF2-40B4-BE49-F238E27FC236}">
              <a16:creationId xmlns="" xmlns:a16="http://schemas.microsoft.com/office/drawing/2014/main" id="{00000000-0008-0000-0300-0000C0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82" name="Text Box 149">
          <a:extLst>
            <a:ext uri="{FF2B5EF4-FFF2-40B4-BE49-F238E27FC236}">
              <a16:creationId xmlns="" xmlns:a16="http://schemas.microsoft.com/office/drawing/2014/main" id="{00000000-0008-0000-0300-0000C1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83" name="Text Box 150">
          <a:extLst>
            <a:ext uri="{FF2B5EF4-FFF2-40B4-BE49-F238E27FC236}">
              <a16:creationId xmlns="" xmlns:a16="http://schemas.microsoft.com/office/drawing/2014/main" id="{00000000-0008-0000-0300-0000C2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84" name="Text Box 151">
          <a:extLst>
            <a:ext uri="{FF2B5EF4-FFF2-40B4-BE49-F238E27FC236}">
              <a16:creationId xmlns="" xmlns:a16="http://schemas.microsoft.com/office/drawing/2014/main" id="{00000000-0008-0000-0300-0000C3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85" name="Text Box 152">
          <a:extLst>
            <a:ext uri="{FF2B5EF4-FFF2-40B4-BE49-F238E27FC236}">
              <a16:creationId xmlns="" xmlns:a16="http://schemas.microsoft.com/office/drawing/2014/main" id="{00000000-0008-0000-0300-0000C4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86" name="Text Box 138">
          <a:extLst>
            <a:ext uri="{FF2B5EF4-FFF2-40B4-BE49-F238E27FC236}">
              <a16:creationId xmlns="" xmlns:a16="http://schemas.microsoft.com/office/drawing/2014/main" id="{00000000-0008-0000-0300-0000C5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87" name="Text Box 139">
          <a:extLst>
            <a:ext uri="{FF2B5EF4-FFF2-40B4-BE49-F238E27FC236}">
              <a16:creationId xmlns="" xmlns:a16="http://schemas.microsoft.com/office/drawing/2014/main" id="{00000000-0008-0000-0300-0000C6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88" name="Text Box 141">
          <a:extLst>
            <a:ext uri="{FF2B5EF4-FFF2-40B4-BE49-F238E27FC236}">
              <a16:creationId xmlns="" xmlns:a16="http://schemas.microsoft.com/office/drawing/2014/main" id="{00000000-0008-0000-0300-0000C7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89" name="Text Box 142">
          <a:extLst>
            <a:ext uri="{FF2B5EF4-FFF2-40B4-BE49-F238E27FC236}">
              <a16:creationId xmlns="" xmlns:a16="http://schemas.microsoft.com/office/drawing/2014/main" id="{00000000-0008-0000-0300-0000C8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90" name="Text Box 143">
          <a:extLst>
            <a:ext uri="{FF2B5EF4-FFF2-40B4-BE49-F238E27FC236}">
              <a16:creationId xmlns="" xmlns:a16="http://schemas.microsoft.com/office/drawing/2014/main" id="{00000000-0008-0000-0300-0000C9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91" name="Text Box 144">
          <a:extLst>
            <a:ext uri="{FF2B5EF4-FFF2-40B4-BE49-F238E27FC236}">
              <a16:creationId xmlns="" xmlns:a16="http://schemas.microsoft.com/office/drawing/2014/main" id="{00000000-0008-0000-0300-0000CA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92" name="Text Box 145">
          <a:extLst>
            <a:ext uri="{FF2B5EF4-FFF2-40B4-BE49-F238E27FC236}">
              <a16:creationId xmlns="" xmlns:a16="http://schemas.microsoft.com/office/drawing/2014/main" id="{00000000-0008-0000-0300-0000CB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93" name="Text Box 146">
          <a:extLst>
            <a:ext uri="{FF2B5EF4-FFF2-40B4-BE49-F238E27FC236}">
              <a16:creationId xmlns="" xmlns:a16="http://schemas.microsoft.com/office/drawing/2014/main" id="{00000000-0008-0000-0300-0000CC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94" name="Text Box 147">
          <a:extLst>
            <a:ext uri="{FF2B5EF4-FFF2-40B4-BE49-F238E27FC236}">
              <a16:creationId xmlns="" xmlns:a16="http://schemas.microsoft.com/office/drawing/2014/main" id="{00000000-0008-0000-0300-0000CD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95" name="Text Box 148">
          <a:extLst>
            <a:ext uri="{FF2B5EF4-FFF2-40B4-BE49-F238E27FC236}">
              <a16:creationId xmlns="" xmlns:a16="http://schemas.microsoft.com/office/drawing/2014/main" id="{00000000-0008-0000-0300-0000CE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96" name="Text Box 149">
          <a:extLst>
            <a:ext uri="{FF2B5EF4-FFF2-40B4-BE49-F238E27FC236}">
              <a16:creationId xmlns="" xmlns:a16="http://schemas.microsoft.com/office/drawing/2014/main" id="{00000000-0008-0000-0300-0000CF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97" name="Text Box 150">
          <a:extLst>
            <a:ext uri="{FF2B5EF4-FFF2-40B4-BE49-F238E27FC236}">
              <a16:creationId xmlns="" xmlns:a16="http://schemas.microsoft.com/office/drawing/2014/main" id="{00000000-0008-0000-0300-0000D0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98" name="Text Box 151">
          <a:extLst>
            <a:ext uri="{FF2B5EF4-FFF2-40B4-BE49-F238E27FC236}">
              <a16:creationId xmlns="" xmlns:a16="http://schemas.microsoft.com/office/drawing/2014/main" id="{00000000-0008-0000-0300-0000D1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399" name="Text Box 152">
          <a:extLst>
            <a:ext uri="{FF2B5EF4-FFF2-40B4-BE49-F238E27FC236}">
              <a16:creationId xmlns="" xmlns:a16="http://schemas.microsoft.com/office/drawing/2014/main" id="{00000000-0008-0000-0300-0000D2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00" name="Text Box 138">
          <a:extLst>
            <a:ext uri="{FF2B5EF4-FFF2-40B4-BE49-F238E27FC236}">
              <a16:creationId xmlns="" xmlns:a16="http://schemas.microsoft.com/office/drawing/2014/main" id="{00000000-0008-0000-0300-0000D3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01" name="Text Box 139">
          <a:extLst>
            <a:ext uri="{FF2B5EF4-FFF2-40B4-BE49-F238E27FC236}">
              <a16:creationId xmlns="" xmlns:a16="http://schemas.microsoft.com/office/drawing/2014/main" id="{00000000-0008-0000-0300-0000D4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02" name="Text Box 141">
          <a:extLst>
            <a:ext uri="{FF2B5EF4-FFF2-40B4-BE49-F238E27FC236}">
              <a16:creationId xmlns="" xmlns:a16="http://schemas.microsoft.com/office/drawing/2014/main" id="{00000000-0008-0000-0300-0000D5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03" name="Text Box 142">
          <a:extLst>
            <a:ext uri="{FF2B5EF4-FFF2-40B4-BE49-F238E27FC236}">
              <a16:creationId xmlns="" xmlns:a16="http://schemas.microsoft.com/office/drawing/2014/main" id="{00000000-0008-0000-0300-0000D6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04" name="Text Box 143">
          <a:extLst>
            <a:ext uri="{FF2B5EF4-FFF2-40B4-BE49-F238E27FC236}">
              <a16:creationId xmlns="" xmlns:a16="http://schemas.microsoft.com/office/drawing/2014/main" id="{00000000-0008-0000-0300-0000D7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05" name="Text Box 144">
          <a:extLst>
            <a:ext uri="{FF2B5EF4-FFF2-40B4-BE49-F238E27FC236}">
              <a16:creationId xmlns="" xmlns:a16="http://schemas.microsoft.com/office/drawing/2014/main" id="{00000000-0008-0000-0300-0000D8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06" name="Text Box 145">
          <a:extLst>
            <a:ext uri="{FF2B5EF4-FFF2-40B4-BE49-F238E27FC236}">
              <a16:creationId xmlns="" xmlns:a16="http://schemas.microsoft.com/office/drawing/2014/main" id="{00000000-0008-0000-0300-0000D9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07" name="Text Box 146">
          <a:extLst>
            <a:ext uri="{FF2B5EF4-FFF2-40B4-BE49-F238E27FC236}">
              <a16:creationId xmlns="" xmlns:a16="http://schemas.microsoft.com/office/drawing/2014/main" id="{00000000-0008-0000-0300-0000DA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08" name="Text Box 147">
          <a:extLst>
            <a:ext uri="{FF2B5EF4-FFF2-40B4-BE49-F238E27FC236}">
              <a16:creationId xmlns="" xmlns:a16="http://schemas.microsoft.com/office/drawing/2014/main" id="{00000000-0008-0000-0300-0000DB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09" name="Text Box 148">
          <a:extLst>
            <a:ext uri="{FF2B5EF4-FFF2-40B4-BE49-F238E27FC236}">
              <a16:creationId xmlns="" xmlns:a16="http://schemas.microsoft.com/office/drawing/2014/main" id="{00000000-0008-0000-0300-0000DC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10" name="Text Box 149">
          <a:extLst>
            <a:ext uri="{FF2B5EF4-FFF2-40B4-BE49-F238E27FC236}">
              <a16:creationId xmlns="" xmlns:a16="http://schemas.microsoft.com/office/drawing/2014/main" id="{00000000-0008-0000-0300-0000DD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11" name="Text Box 150">
          <a:extLst>
            <a:ext uri="{FF2B5EF4-FFF2-40B4-BE49-F238E27FC236}">
              <a16:creationId xmlns="" xmlns:a16="http://schemas.microsoft.com/office/drawing/2014/main" id="{00000000-0008-0000-0300-0000DE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12" name="Text Box 151">
          <a:extLst>
            <a:ext uri="{FF2B5EF4-FFF2-40B4-BE49-F238E27FC236}">
              <a16:creationId xmlns="" xmlns:a16="http://schemas.microsoft.com/office/drawing/2014/main" id="{00000000-0008-0000-0300-0000DF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413" name="Text Box 152">
          <a:extLst>
            <a:ext uri="{FF2B5EF4-FFF2-40B4-BE49-F238E27FC236}">
              <a16:creationId xmlns="" xmlns:a16="http://schemas.microsoft.com/office/drawing/2014/main" id="{00000000-0008-0000-0300-0000E002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14" name="Text Box 1">
          <a:extLst>
            <a:ext uri="{FF2B5EF4-FFF2-40B4-BE49-F238E27FC236}">
              <a16:creationId xmlns="" xmlns:a16="http://schemas.microsoft.com/office/drawing/2014/main" id="{00000000-0008-0000-0300-0000E1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1415" name="Text Box 2">
          <a:extLst>
            <a:ext uri="{FF2B5EF4-FFF2-40B4-BE49-F238E27FC236}">
              <a16:creationId xmlns="" xmlns:a16="http://schemas.microsoft.com/office/drawing/2014/main" id="{00000000-0008-0000-0300-0000E2020000}"/>
            </a:ext>
          </a:extLst>
        </xdr:cNvPr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1416" name="Text Box 3">
          <a:extLst>
            <a:ext uri="{FF2B5EF4-FFF2-40B4-BE49-F238E27FC236}">
              <a16:creationId xmlns="" xmlns:a16="http://schemas.microsoft.com/office/drawing/2014/main" id="{00000000-0008-0000-0300-0000E3020000}"/>
            </a:ext>
          </a:extLst>
        </xdr:cNvPr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17" name="Text Box 4">
          <a:extLst>
            <a:ext uri="{FF2B5EF4-FFF2-40B4-BE49-F238E27FC236}">
              <a16:creationId xmlns="" xmlns:a16="http://schemas.microsoft.com/office/drawing/2014/main" id="{00000000-0008-0000-0300-0000E4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1418" name="Text Box 5">
          <a:extLst>
            <a:ext uri="{FF2B5EF4-FFF2-40B4-BE49-F238E27FC236}">
              <a16:creationId xmlns="" xmlns:a16="http://schemas.microsoft.com/office/drawing/2014/main" id="{00000000-0008-0000-0300-0000E5020000}"/>
            </a:ext>
          </a:extLst>
        </xdr:cNvPr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19" name="Text Box 6">
          <a:extLst>
            <a:ext uri="{FF2B5EF4-FFF2-40B4-BE49-F238E27FC236}">
              <a16:creationId xmlns="" xmlns:a16="http://schemas.microsoft.com/office/drawing/2014/main" id="{00000000-0008-0000-0300-0000E6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1420" name="Text Box 7">
          <a:extLst>
            <a:ext uri="{FF2B5EF4-FFF2-40B4-BE49-F238E27FC236}">
              <a16:creationId xmlns="" xmlns:a16="http://schemas.microsoft.com/office/drawing/2014/main" id="{00000000-0008-0000-0300-0000E7020000}"/>
            </a:ext>
          </a:extLst>
        </xdr:cNvPr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21" name="Text Box 8">
          <a:extLst>
            <a:ext uri="{FF2B5EF4-FFF2-40B4-BE49-F238E27FC236}">
              <a16:creationId xmlns="" xmlns:a16="http://schemas.microsoft.com/office/drawing/2014/main" id="{00000000-0008-0000-0300-0000E8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1422" name="Text Box 9">
          <a:extLst>
            <a:ext uri="{FF2B5EF4-FFF2-40B4-BE49-F238E27FC236}">
              <a16:creationId xmlns="" xmlns:a16="http://schemas.microsoft.com/office/drawing/2014/main" id="{00000000-0008-0000-0300-0000E9020000}"/>
            </a:ext>
          </a:extLst>
        </xdr:cNvPr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23" name="Text Box 10">
          <a:extLst>
            <a:ext uri="{FF2B5EF4-FFF2-40B4-BE49-F238E27FC236}">
              <a16:creationId xmlns="" xmlns:a16="http://schemas.microsoft.com/office/drawing/2014/main" id="{00000000-0008-0000-0300-0000EA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1424" name="Text Box 11">
          <a:extLst>
            <a:ext uri="{FF2B5EF4-FFF2-40B4-BE49-F238E27FC236}">
              <a16:creationId xmlns="" xmlns:a16="http://schemas.microsoft.com/office/drawing/2014/main" id="{00000000-0008-0000-0300-0000EB020000}"/>
            </a:ext>
          </a:extLst>
        </xdr:cNvPr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25" name="Text Box 12">
          <a:extLst>
            <a:ext uri="{FF2B5EF4-FFF2-40B4-BE49-F238E27FC236}">
              <a16:creationId xmlns="" xmlns:a16="http://schemas.microsoft.com/office/drawing/2014/main" id="{00000000-0008-0000-0300-0000EC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1426" name="Text Box 13">
          <a:extLst>
            <a:ext uri="{FF2B5EF4-FFF2-40B4-BE49-F238E27FC236}">
              <a16:creationId xmlns="" xmlns:a16="http://schemas.microsoft.com/office/drawing/2014/main" id="{00000000-0008-0000-0300-0000ED020000}"/>
            </a:ext>
          </a:extLst>
        </xdr:cNvPr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1427" name="Text Box 14">
          <a:extLst>
            <a:ext uri="{FF2B5EF4-FFF2-40B4-BE49-F238E27FC236}">
              <a16:creationId xmlns="" xmlns:a16="http://schemas.microsoft.com/office/drawing/2014/main" id="{00000000-0008-0000-0300-0000EE020000}"/>
            </a:ext>
          </a:extLst>
        </xdr:cNvPr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28" name="Text Box 15">
          <a:extLst>
            <a:ext uri="{FF2B5EF4-FFF2-40B4-BE49-F238E27FC236}">
              <a16:creationId xmlns="" xmlns:a16="http://schemas.microsoft.com/office/drawing/2014/main" id="{00000000-0008-0000-0300-0000EF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29" name="Text Box 16">
          <a:extLst>
            <a:ext uri="{FF2B5EF4-FFF2-40B4-BE49-F238E27FC236}">
              <a16:creationId xmlns="" xmlns:a16="http://schemas.microsoft.com/office/drawing/2014/main" id="{00000000-0008-0000-0300-0000F0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30" name="Text Box 17">
          <a:extLst>
            <a:ext uri="{FF2B5EF4-FFF2-40B4-BE49-F238E27FC236}">
              <a16:creationId xmlns="" xmlns:a16="http://schemas.microsoft.com/office/drawing/2014/main" id="{00000000-0008-0000-0300-0000F1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31" name="Text Box 18">
          <a:extLst>
            <a:ext uri="{FF2B5EF4-FFF2-40B4-BE49-F238E27FC236}">
              <a16:creationId xmlns="" xmlns:a16="http://schemas.microsoft.com/office/drawing/2014/main" id="{00000000-0008-0000-0300-0000F2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32" name="Text Box 19">
          <a:extLst>
            <a:ext uri="{FF2B5EF4-FFF2-40B4-BE49-F238E27FC236}">
              <a16:creationId xmlns="" xmlns:a16="http://schemas.microsoft.com/office/drawing/2014/main" id="{00000000-0008-0000-0300-0000F3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33" name="Text Box 20">
          <a:extLst>
            <a:ext uri="{FF2B5EF4-FFF2-40B4-BE49-F238E27FC236}">
              <a16:creationId xmlns="" xmlns:a16="http://schemas.microsoft.com/office/drawing/2014/main" id="{00000000-0008-0000-0300-0000F4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34" name="Text Box 22">
          <a:extLst>
            <a:ext uri="{FF2B5EF4-FFF2-40B4-BE49-F238E27FC236}">
              <a16:creationId xmlns="" xmlns:a16="http://schemas.microsoft.com/office/drawing/2014/main" id="{00000000-0008-0000-0300-0000F5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35" name="Text Box 23">
          <a:extLst>
            <a:ext uri="{FF2B5EF4-FFF2-40B4-BE49-F238E27FC236}">
              <a16:creationId xmlns="" xmlns:a16="http://schemas.microsoft.com/office/drawing/2014/main" id="{00000000-0008-0000-0300-0000F6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36" name="Text Box 24">
          <a:extLst>
            <a:ext uri="{FF2B5EF4-FFF2-40B4-BE49-F238E27FC236}">
              <a16:creationId xmlns="" xmlns:a16="http://schemas.microsoft.com/office/drawing/2014/main" id="{00000000-0008-0000-0300-0000F7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37" name="Text Box 25">
          <a:extLst>
            <a:ext uri="{FF2B5EF4-FFF2-40B4-BE49-F238E27FC236}">
              <a16:creationId xmlns="" xmlns:a16="http://schemas.microsoft.com/office/drawing/2014/main" id="{00000000-0008-0000-0300-0000F8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38" name="Text Box 26">
          <a:extLst>
            <a:ext uri="{FF2B5EF4-FFF2-40B4-BE49-F238E27FC236}">
              <a16:creationId xmlns="" xmlns:a16="http://schemas.microsoft.com/office/drawing/2014/main" id="{00000000-0008-0000-0300-0000F9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39" name="Text Box 27">
          <a:extLst>
            <a:ext uri="{FF2B5EF4-FFF2-40B4-BE49-F238E27FC236}">
              <a16:creationId xmlns="" xmlns:a16="http://schemas.microsoft.com/office/drawing/2014/main" id="{00000000-0008-0000-0300-0000FA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40" name="Text Box 28">
          <a:extLst>
            <a:ext uri="{FF2B5EF4-FFF2-40B4-BE49-F238E27FC236}">
              <a16:creationId xmlns="" xmlns:a16="http://schemas.microsoft.com/office/drawing/2014/main" id="{00000000-0008-0000-0300-0000FB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41" name="Text Box 29">
          <a:extLst>
            <a:ext uri="{FF2B5EF4-FFF2-40B4-BE49-F238E27FC236}">
              <a16:creationId xmlns="" xmlns:a16="http://schemas.microsoft.com/office/drawing/2014/main" id="{00000000-0008-0000-0300-0000FC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42" name="Text Box 30">
          <a:extLst>
            <a:ext uri="{FF2B5EF4-FFF2-40B4-BE49-F238E27FC236}">
              <a16:creationId xmlns="" xmlns:a16="http://schemas.microsoft.com/office/drawing/2014/main" id="{00000000-0008-0000-0300-0000FD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43" name="Text Box 31">
          <a:extLst>
            <a:ext uri="{FF2B5EF4-FFF2-40B4-BE49-F238E27FC236}">
              <a16:creationId xmlns="" xmlns:a16="http://schemas.microsoft.com/office/drawing/2014/main" id="{00000000-0008-0000-0300-0000FE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44" name="Text Box 32">
          <a:extLst>
            <a:ext uri="{FF2B5EF4-FFF2-40B4-BE49-F238E27FC236}">
              <a16:creationId xmlns="" xmlns:a16="http://schemas.microsoft.com/office/drawing/2014/main" id="{00000000-0008-0000-0300-0000FF02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45" name="Text Box 33">
          <a:extLst>
            <a:ext uri="{FF2B5EF4-FFF2-40B4-BE49-F238E27FC236}">
              <a16:creationId xmlns="" xmlns:a16="http://schemas.microsoft.com/office/drawing/2014/main" id="{00000000-0008-0000-0300-000000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46" name="Text Box 34">
          <a:extLst>
            <a:ext uri="{FF2B5EF4-FFF2-40B4-BE49-F238E27FC236}">
              <a16:creationId xmlns="" xmlns:a16="http://schemas.microsoft.com/office/drawing/2014/main" id="{00000000-0008-0000-0300-000001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47" name="Text Box 35">
          <a:extLst>
            <a:ext uri="{FF2B5EF4-FFF2-40B4-BE49-F238E27FC236}">
              <a16:creationId xmlns="" xmlns:a16="http://schemas.microsoft.com/office/drawing/2014/main" id="{00000000-0008-0000-0300-000002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48" name="Text Box 36">
          <a:extLst>
            <a:ext uri="{FF2B5EF4-FFF2-40B4-BE49-F238E27FC236}">
              <a16:creationId xmlns="" xmlns:a16="http://schemas.microsoft.com/office/drawing/2014/main" id="{00000000-0008-0000-0300-000003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49" name="Text Box 37">
          <a:extLst>
            <a:ext uri="{FF2B5EF4-FFF2-40B4-BE49-F238E27FC236}">
              <a16:creationId xmlns="" xmlns:a16="http://schemas.microsoft.com/office/drawing/2014/main" id="{00000000-0008-0000-0300-000004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50" name="Text Box 38">
          <a:extLst>
            <a:ext uri="{FF2B5EF4-FFF2-40B4-BE49-F238E27FC236}">
              <a16:creationId xmlns="" xmlns:a16="http://schemas.microsoft.com/office/drawing/2014/main" id="{00000000-0008-0000-0300-000005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51" name="Text Box 39">
          <a:extLst>
            <a:ext uri="{FF2B5EF4-FFF2-40B4-BE49-F238E27FC236}">
              <a16:creationId xmlns="" xmlns:a16="http://schemas.microsoft.com/office/drawing/2014/main" id="{00000000-0008-0000-0300-000006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52" name="Text Box 40">
          <a:extLst>
            <a:ext uri="{FF2B5EF4-FFF2-40B4-BE49-F238E27FC236}">
              <a16:creationId xmlns="" xmlns:a16="http://schemas.microsoft.com/office/drawing/2014/main" id="{00000000-0008-0000-0300-000007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53" name="Text Box 41">
          <a:extLst>
            <a:ext uri="{FF2B5EF4-FFF2-40B4-BE49-F238E27FC236}">
              <a16:creationId xmlns="" xmlns:a16="http://schemas.microsoft.com/office/drawing/2014/main" id="{00000000-0008-0000-0300-000008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54" name="Text Box 42">
          <a:extLst>
            <a:ext uri="{FF2B5EF4-FFF2-40B4-BE49-F238E27FC236}">
              <a16:creationId xmlns="" xmlns:a16="http://schemas.microsoft.com/office/drawing/2014/main" id="{00000000-0008-0000-0300-000009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55" name="Text Box 43">
          <a:extLst>
            <a:ext uri="{FF2B5EF4-FFF2-40B4-BE49-F238E27FC236}">
              <a16:creationId xmlns="" xmlns:a16="http://schemas.microsoft.com/office/drawing/2014/main" id="{00000000-0008-0000-0300-00000A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56" name="Text Box 44">
          <a:extLst>
            <a:ext uri="{FF2B5EF4-FFF2-40B4-BE49-F238E27FC236}">
              <a16:creationId xmlns="" xmlns:a16="http://schemas.microsoft.com/office/drawing/2014/main" id="{00000000-0008-0000-0300-00000B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57" name="Text Box 45">
          <a:extLst>
            <a:ext uri="{FF2B5EF4-FFF2-40B4-BE49-F238E27FC236}">
              <a16:creationId xmlns="" xmlns:a16="http://schemas.microsoft.com/office/drawing/2014/main" id="{00000000-0008-0000-0300-00000C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58" name="Text Box 46">
          <a:extLst>
            <a:ext uri="{FF2B5EF4-FFF2-40B4-BE49-F238E27FC236}">
              <a16:creationId xmlns="" xmlns:a16="http://schemas.microsoft.com/office/drawing/2014/main" id="{00000000-0008-0000-0300-00000D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59" name="Text Box 47">
          <a:extLst>
            <a:ext uri="{FF2B5EF4-FFF2-40B4-BE49-F238E27FC236}">
              <a16:creationId xmlns="" xmlns:a16="http://schemas.microsoft.com/office/drawing/2014/main" id="{00000000-0008-0000-0300-00000E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60" name="Text Box 48">
          <a:extLst>
            <a:ext uri="{FF2B5EF4-FFF2-40B4-BE49-F238E27FC236}">
              <a16:creationId xmlns="" xmlns:a16="http://schemas.microsoft.com/office/drawing/2014/main" id="{00000000-0008-0000-0300-00000F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61" name="Text Box 49">
          <a:extLst>
            <a:ext uri="{FF2B5EF4-FFF2-40B4-BE49-F238E27FC236}">
              <a16:creationId xmlns="" xmlns:a16="http://schemas.microsoft.com/office/drawing/2014/main" id="{00000000-0008-0000-0300-000010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62" name="Text Box 50">
          <a:extLst>
            <a:ext uri="{FF2B5EF4-FFF2-40B4-BE49-F238E27FC236}">
              <a16:creationId xmlns="" xmlns:a16="http://schemas.microsoft.com/office/drawing/2014/main" id="{00000000-0008-0000-0300-000011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63" name="Text Box 51">
          <a:extLst>
            <a:ext uri="{FF2B5EF4-FFF2-40B4-BE49-F238E27FC236}">
              <a16:creationId xmlns="" xmlns:a16="http://schemas.microsoft.com/office/drawing/2014/main" id="{00000000-0008-0000-0300-000012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64" name="Text Box 52">
          <a:extLst>
            <a:ext uri="{FF2B5EF4-FFF2-40B4-BE49-F238E27FC236}">
              <a16:creationId xmlns="" xmlns:a16="http://schemas.microsoft.com/office/drawing/2014/main" id="{00000000-0008-0000-0300-000013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65" name="Text Box 53">
          <a:extLst>
            <a:ext uri="{FF2B5EF4-FFF2-40B4-BE49-F238E27FC236}">
              <a16:creationId xmlns="" xmlns:a16="http://schemas.microsoft.com/office/drawing/2014/main" id="{00000000-0008-0000-0300-000014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66" name="Text Box 54">
          <a:extLst>
            <a:ext uri="{FF2B5EF4-FFF2-40B4-BE49-F238E27FC236}">
              <a16:creationId xmlns="" xmlns:a16="http://schemas.microsoft.com/office/drawing/2014/main" id="{00000000-0008-0000-0300-000015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67" name="Text Box 55">
          <a:extLst>
            <a:ext uri="{FF2B5EF4-FFF2-40B4-BE49-F238E27FC236}">
              <a16:creationId xmlns="" xmlns:a16="http://schemas.microsoft.com/office/drawing/2014/main" id="{00000000-0008-0000-0300-000016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68" name="Text Box 56">
          <a:extLst>
            <a:ext uri="{FF2B5EF4-FFF2-40B4-BE49-F238E27FC236}">
              <a16:creationId xmlns="" xmlns:a16="http://schemas.microsoft.com/office/drawing/2014/main" id="{00000000-0008-0000-0300-000017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69" name="Text Box 57">
          <a:extLst>
            <a:ext uri="{FF2B5EF4-FFF2-40B4-BE49-F238E27FC236}">
              <a16:creationId xmlns="" xmlns:a16="http://schemas.microsoft.com/office/drawing/2014/main" id="{00000000-0008-0000-0300-000018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70" name="Text Box 58">
          <a:extLst>
            <a:ext uri="{FF2B5EF4-FFF2-40B4-BE49-F238E27FC236}">
              <a16:creationId xmlns="" xmlns:a16="http://schemas.microsoft.com/office/drawing/2014/main" id="{00000000-0008-0000-0300-000019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71" name="Text Box 59">
          <a:extLst>
            <a:ext uri="{FF2B5EF4-FFF2-40B4-BE49-F238E27FC236}">
              <a16:creationId xmlns="" xmlns:a16="http://schemas.microsoft.com/office/drawing/2014/main" id="{00000000-0008-0000-0300-00001A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72" name="Text Box 60">
          <a:extLst>
            <a:ext uri="{FF2B5EF4-FFF2-40B4-BE49-F238E27FC236}">
              <a16:creationId xmlns="" xmlns:a16="http://schemas.microsoft.com/office/drawing/2014/main" id="{00000000-0008-0000-0300-00001B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73" name="Text Box 61">
          <a:extLst>
            <a:ext uri="{FF2B5EF4-FFF2-40B4-BE49-F238E27FC236}">
              <a16:creationId xmlns="" xmlns:a16="http://schemas.microsoft.com/office/drawing/2014/main" id="{00000000-0008-0000-0300-00001C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74" name="Text Box 62">
          <a:extLst>
            <a:ext uri="{FF2B5EF4-FFF2-40B4-BE49-F238E27FC236}">
              <a16:creationId xmlns="" xmlns:a16="http://schemas.microsoft.com/office/drawing/2014/main" id="{00000000-0008-0000-0300-00001D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75" name="Text Box 63">
          <a:extLst>
            <a:ext uri="{FF2B5EF4-FFF2-40B4-BE49-F238E27FC236}">
              <a16:creationId xmlns="" xmlns:a16="http://schemas.microsoft.com/office/drawing/2014/main" id="{00000000-0008-0000-0300-00001E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76" name="Text Box 64">
          <a:extLst>
            <a:ext uri="{FF2B5EF4-FFF2-40B4-BE49-F238E27FC236}">
              <a16:creationId xmlns="" xmlns:a16="http://schemas.microsoft.com/office/drawing/2014/main" id="{00000000-0008-0000-0300-00001F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77" name="Text Box 65">
          <a:extLst>
            <a:ext uri="{FF2B5EF4-FFF2-40B4-BE49-F238E27FC236}">
              <a16:creationId xmlns="" xmlns:a16="http://schemas.microsoft.com/office/drawing/2014/main" id="{00000000-0008-0000-0300-000020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78" name="Text Box 66">
          <a:extLst>
            <a:ext uri="{FF2B5EF4-FFF2-40B4-BE49-F238E27FC236}">
              <a16:creationId xmlns="" xmlns:a16="http://schemas.microsoft.com/office/drawing/2014/main" id="{00000000-0008-0000-0300-000021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79" name="Text Box 67">
          <a:extLst>
            <a:ext uri="{FF2B5EF4-FFF2-40B4-BE49-F238E27FC236}">
              <a16:creationId xmlns="" xmlns:a16="http://schemas.microsoft.com/office/drawing/2014/main" id="{00000000-0008-0000-0300-000022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80" name="Text Box 68">
          <a:extLst>
            <a:ext uri="{FF2B5EF4-FFF2-40B4-BE49-F238E27FC236}">
              <a16:creationId xmlns="" xmlns:a16="http://schemas.microsoft.com/office/drawing/2014/main" id="{00000000-0008-0000-0300-000023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81" name="Text Box 69">
          <a:extLst>
            <a:ext uri="{FF2B5EF4-FFF2-40B4-BE49-F238E27FC236}">
              <a16:creationId xmlns="" xmlns:a16="http://schemas.microsoft.com/office/drawing/2014/main" id="{00000000-0008-0000-0300-000024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82" name="Text Box 70">
          <a:extLst>
            <a:ext uri="{FF2B5EF4-FFF2-40B4-BE49-F238E27FC236}">
              <a16:creationId xmlns="" xmlns:a16="http://schemas.microsoft.com/office/drawing/2014/main" id="{00000000-0008-0000-0300-000025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83" name="Text Box 71">
          <a:extLst>
            <a:ext uri="{FF2B5EF4-FFF2-40B4-BE49-F238E27FC236}">
              <a16:creationId xmlns="" xmlns:a16="http://schemas.microsoft.com/office/drawing/2014/main" id="{00000000-0008-0000-0300-000026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84" name="Text Box 72">
          <a:extLst>
            <a:ext uri="{FF2B5EF4-FFF2-40B4-BE49-F238E27FC236}">
              <a16:creationId xmlns="" xmlns:a16="http://schemas.microsoft.com/office/drawing/2014/main" id="{00000000-0008-0000-0300-000027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85" name="Text Box 73">
          <a:extLst>
            <a:ext uri="{FF2B5EF4-FFF2-40B4-BE49-F238E27FC236}">
              <a16:creationId xmlns="" xmlns:a16="http://schemas.microsoft.com/office/drawing/2014/main" id="{00000000-0008-0000-0300-000028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86" name="Text Box 74">
          <a:extLst>
            <a:ext uri="{FF2B5EF4-FFF2-40B4-BE49-F238E27FC236}">
              <a16:creationId xmlns="" xmlns:a16="http://schemas.microsoft.com/office/drawing/2014/main" id="{00000000-0008-0000-0300-000029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87" name="Text Box 75">
          <a:extLst>
            <a:ext uri="{FF2B5EF4-FFF2-40B4-BE49-F238E27FC236}">
              <a16:creationId xmlns="" xmlns:a16="http://schemas.microsoft.com/office/drawing/2014/main" id="{00000000-0008-0000-0300-00002A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88" name="Text Box 76">
          <a:extLst>
            <a:ext uri="{FF2B5EF4-FFF2-40B4-BE49-F238E27FC236}">
              <a16:creationId xmlns="" xmlns:a16="http://schemas.microsoft.com/office/drawing/2014/main" id="{00000000-0008-0000-0300-00002B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89" name="Text Box 77">
          <a:extLst>
            <a:ext uri="{FF2B5EF4-FFF2-40B4-BE49-F238E27FC236}">
              <a16:creationId xmlns="" xmlns:a16="http://schemas.microsoft.com/office/drawing/2014/main" id="{00000000-0008-0000-0300-00002C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90" name="Text Box 78">
          <a:extLst>
            <a:ext uri="{FF2B5EF4-FFF2-40B4-BE49-F238E27FC236}">
              <a16:creationId xmlns="" xmlns:a16="http://schemas.microsoft.com/office/drawing/2014/main" id="{00000000-0008-0000-0300-00002D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91" name="Text Box 79">
          <a:extLst>
            <a:ext uri="{FF2B5EF4-FFF2-40B4-BE49-F238E27FC236}">
              <a16:creationId xmlns="" xmlns:a16="http://schemas.microsoft.com/office/drawing/2014/main" id="{00000000-0008-0000-0300-00002E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92" name="Text Box 80">
          <a:extLst>
            <a:ext uri="{FF2B5EF4-FFF2-40B4-BE49-F238E27FC236}">
              <a16:creationId xmlns="" xmlns:a16="http://schemas.microsoft.com/office/drawing/2014/main" id="{00000000-0008-0000-0300-00002F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93" name="Text Box 81">
          <a:extLst>
            <a:ext uri="{FF2B5EF4-FFF2-40B4-BE49-F238E27FC236}">
              <a16:creationId xmlns="" xmlns:a16="http://schemas.microsoft.com/office/drawing/2014/main" id="{00000000-0008-0000-0300-000030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94" name="Text Box 82">
          <a:extLst>
            <a:ext uri="{FF2B5EF4-FFF2-40B4-BE49-F238E27FC236}">
              <a16:creationId xmlns="" xmlns:a16="http://schemas.microsoft.com/office/drawing/2014/main" id="{00000000-0008-0000-0300-000031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95" name="Text Box 83">
          <a:extLst>
            <a:ext uri="{FF2B5EF4-FFF2-40B4-BE49-F238E27FC236}">
              <a16:creationId xmlns="" xmlns:a16="http://schemas.microsoft.com/office/drawing/2014/main" id="{00000000-0008-0000-0300-000032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96" name="Text Box 84">
          <a:extLst>
            <a:ext uri="{FF2B5EF4-FFF2-40B4-BE49-F238E27FC236}">
              <a16:creationId xmlns="" xmlns:a16="http://schemas.microsoft.com/office/drawing/2014/main" id="{00000000-0008-0000-0300-000033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97" name="Text Box 85">
          <a:extLst>
            <a:ext uri="{FF2B5EF4-FFF2-40B4-BE49-F238E27FC236}">
              <a16:creationId xmlns="" xmlns:a16="http://schemas.microsoft.com/office/drawing/2014/main" id="{00000000-0008-0000-0300-000034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498" name="Text Box 86">
          <a:extLst>
            <a:ext uri="{FF2B5EF4-FFF2-40B4-BE49-F238E27FC236}">
              <a16:creationId xmlns="" xmlns:a16="http://schemas.microsoft.com/office/drawing/2014/main" id="{00000000-0008-0000-0300-000035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499" name="Text Box 87">
          <a:extLst>
            <a:ext uri="{FF2B5EF4-FFF2-40B4-BE49-F238E27FC236}">
              <a16:creationId xmlns="" xmlns:a16="http://schemas.microsoft.com/office/drawing/2014/main" id="{00000000-0008-0000-0300-000036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500" name="Text Box 88">
          <a:extLst>
            <a:ext uri="{FF2B5EF4-FFF2-40B4-BE49-F238E27FC236}">
              <a16:creationId xmlns="" xmlns:a16="http://schemas.microsoft.com/office/drawing/2014/main" id="{00000000-0008-0000-0300-000037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1501" name="Text Box 89">
          <a:extLst>
            <a:ext uri="{FF2B5EF4-FFF2-40B4-BE49-F238E27FC236}">
              <a16:creationId xmlns="" xmlns:a16="http://schemas.microsoft.com/office/drawing/2014/main" id="{00000000-0008-0000-0300-000038030000}"/>
            </a:ext>
          </a:extLst>
        </xdr:cNvPr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502" name="Text Box 90">
          <a:extLst>
            <a:ext uri="{FF2B5EF4-FFF2-40B4-BE49-F238E27FC236}">
              <a16:creationId xmlns="" xmlns:a16="http://schemas.microsoft.com/office/drawing/2014/main" id="{00000000-0008-0000-0300-000039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503" name="Text Box 91">
          <a:extLst>
            <a:ext uri="{FF2B5EF4-FFF2-40B4-BE49-F238E27FC236}">
              <a16:creationId xmlns="" xmlns:a16="http://schemas.microsoft.com/office/drawing/2014/main" id="{00000000-0008-0000-0300-00003A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504" name="Text Box 92">
          <a:extLst>
            <a:ext uri="{FF2B5EF4-FFF2-40B4-BE49-F238E27FC236}">
              <a16:creationId xmlns="" xmlns:a16="http://schemas.microsoft.com/office/drawing/2014/main" id="{00000000-0008-0000-0300-00003B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505" name="Text Box 93">
          <a:extLst>
            <a:ext uri="{FF2B5EF4-FFF2-40B4-BE49-F238E27FC236}">
              <a16:creationId xmlns="" xmlns:a16="http://schemas.microsoft.com/office/drawing/2014/main" id="{00000000-0008-0000-0300-00003C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506" name="Text Box 94">
          <a:extLst>
            <a:ext uri="{FF2B5EF4-FFF2-40B4-BE49-F238E27FC236}">
              <a16:creationId xmlns="" xmlns:a16="http://schemas.microsoft.com/office/drawing/2014/main" id="{00000000-0008-0000-0300-00003D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507" name="Text Box 95">
          <a:extLst>
            <a:ext uri="{FF2B5EF4-FFF2-40B4-BE49-F238E27FC236}">
              <a16:creationId xmlns="" xmlns:a16="http://schemas.microsoft.com/office/drawing/2014/main" id="{00000000-0008-0000-0300-00003E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508" name="Text Box 96">
          <a:extLst>
            <a:ext uri="{FF2B5EF4-FFF2-40B4-BE49-F238E27FC236}">
              <a16:creationId xmlns="" xmlns:a16="http://schemas.microsoft.com/office/drawing/2014/main" id="{00000000-0008-0000-0300-00003F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509" name="Text Box 97">
          <a:extLst>
            <a:ext uri="{FF2B5EF4-FFF2-40B4-BE49-F238E27FC236}">
              <a16:creationId xmlns="" xmlns:a16="http://schemas.microsoft.com/office/drawing/2014/main" id="{00000000-0008-0000-0300-000040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510" name="Text Box 98">
          <a:extLst>
            <a:ext uri="{FF2B5EF4-FFF2-40B4-BE49-F238E27FC236}">
              <a16:creationId xmlns="" xmlns:a16="http://schemas.microsoft.com/office/drawing/2014/main" id="{00000000-0008-0000-0300-000041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511" name="Text Box 99">
          <a:extLst>
            <a:ext uri="{FF2B5EF4-FFF2-40B4-BE49-F238E27FC236}">
              <a16:creationId xmlns="" xmlns:a16="http://schemas.microsoft.com/office/drawing/2014/main" id="{00000000-0008-0000-0300-000042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512" name="Text Box 100">
          <a:extLst>
            <a:ext uri="{FF2B5EF4-FFF2-40B4-BE49-F238E27FC236}">
              <a16:creationId xmlns="" xmlns:a16="http://schemas.microsoft.com/office/drawing/2014/main" id="{00000000-0008-0000-0300-000043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513" name="Text Box 101">
          <a:extLst>
            <a:ext uri="{FF2B5EF4-FFF2-40B4-BE49-F238E27FC236}">
              <a16:creationId xmlns="" xmlns:a16="http://schemas.microsoft.com/office/drawing/2014/main" id="{00000000-0008-0000-0300-000044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514" name="Text Box 102">
          <a:extLst>
            <a:ext uri="{FF2B5EF4-FFF2-40B4-BE49-F238E27FC236}">
              <a16:creationId xmlns="" xmlns:a16="http://schemas.microsoft.com/office/drawing/2014/main" id="{00000000-0008-0000-0300-00004503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515" name="Text Box 103">
          <a:extLst>
            <a:ext uri="{FF2B5EF4-FFF2-40B4-BE49-F238E27FC236}">
              <a16:creationId xmlns="" xmlns:a16="http://schemas.microsoft.com/office/drawing/2014/main" id="{00000000-0008-0000-0300-00004603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516" name="Text Box 104">
          <a:extLst>
            <a:ext uri="{FF2B5EF4-FFF2-40B4-BE49-F238E27FC236}">
              <a16:creationId xmlns="" xmlns:a16="http://schemas.microsoft.com/office/drawing/2014/main" id="{00000000-0008-0000-0300-00004703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517" name="Text Box 105">
          <a:extLst>
            <a:ext uri="{FF2B5EF4-FFF2-40B4-BE49-F238E27FC236}">
              <a16:creationId xmlns="" xmlns:a16="http://schemas.microsoft.com/office/drawing/2014/main" id="{00000000-0008-0000-0300-00004803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518" name="Text Box 106">
          <a:extLst>
            <a:ext uri="{FF2B5EF4-FFF2-40B4-BE49-F238E27FC236}">
              <a16:creationId xmlns="" xmlns:a16="http://schemas.microsoft.com/office/drawing/2014/main" id="{00000000-0008-0000-0300-00004903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519" name="Text Box 107">
          <a:extLst>
            <a:ext uri="{FF2B5EF4-FFF2-40B4-BE49-F238E27FC236}">
              <a16:creationId xmlns="" xmlns:a16="http://schemas.microsoft.com/office/drawing/2014/main" id="{00000000-0008-0000-0300-00004A03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520" name="Text Box 108">
          <a:extLst>
            <a:ext uri="{FF2B5EF4-FFF2-40B4-BE49-F238E27FC236}">
              <a16:creationId xmlns="" xmlns:a16="http://schemas.microsoft.com/office/drawing/2014/main" id="{00000000-0008-0000-0300-00004B03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521" name="Text Box 109">
          <a:extLst>
            <a:ext uri="{FF2B5EF4-FFF2-40B4-BE49-F238E27FC236}">
              <a16:creationId xmlns="" xmlns:a16="http://schemas.microsoft.com/office/drawing/2014/main" id="{00000000-0008-0000-0300-00004C03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522" name="Text Box 110">
          <a:extLst>
            <a:ext uri="{FF2B5EF4-FFF2-40B4-BE49-F238E27FC236}">
              <a16:creationId xmlns="" xmlns:a16="http://schemas.microsoft.com/office/drawing/2014/main" id="{00000000-0008-0000-0300-00004D03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523" name="Text Box 111">
          <a:extLst>
            <a:ext uri="{FF2B5EF4-FFF2-40B4-BE49-F238E27FC236}">
              <a16:creationId xmlns="" xmlns:a16="http://schemas.microsoft.com/office/drawing/2014/main" id="{00000000-0008-0000-0300-00004E03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524" name="Text Box 112">
          <a:extLst>
            <a:ext uri="{FF2B5EF4-FFF2-40B4-BE49-F238E27FC236}">
              <a16:creationId xmlns="" xmlns:a16="http://schemas.microsoft.com/office/drawing/2014/main" id="{00000000-0008-0000-0300-00004F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525" name="Text Box 113">
          <a:extLst>
            <a:ext uri="{FF2B5EF4-FFF2-40B4-BE49-F238E27FC236}">
              <a16:creationId xmlns="" xmlns:a16="http://schemas.microsoft.com/office/drawing/2014/main" id="{00000000-0008-0000-0300-00005003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526" name="Text Box 114">
          <a:extLst>
            <a:ext uri="{FF2B5EF4-FFF2-40B4-BE49-F238E27FC236}">
              <a16:creationId xmlns="" xmlns:a16="http://schemas.microsoft.com/office/drawing/2014/main" id="{00000000-0008-0000-0300-00005103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527" name="Text Box 116">
          <a:extLst>
            <a:ext uri="{FF2B5EF4-FFF2-40B4-BE49-F238E27FC236}">
              <a16:creationId xmlns="" xmlns:a16="http://schemas.microsoft.com/office/drawing/2014/main" id="{00000000-0008-0000-0300-00005203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528" name="Text Box 117">
          <a:extLst>
            <a:ext uri="{FF2B5EF4-FFF2-40B4-BE49-F238E27FC236}">
              <a16:creationId xmlns="" xmlns:a16="http://schemas.microsoft.com/office/drawing/2014/main" id="{00000000-0008-0000-0300-00005303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529" name="Text Box 118">
          <a:extLst>
            <a:ext uri="{FF2B5EF4-FFF2-40B4-BE49-F238E27FC236}">
              <a16:creationId xmlns="" xmlns:a16="http://schemas.microsoft.com/office/drawing/2014/main" id="{00000000-0008-0000-0300-00005403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530" name="Text Box 119">
          <a:extLst>
            <a:ext uri="{FF2B5EF4-FFF2-40B4-BE49-F238E27FC236}">
              <a16:creationId xmlns="" xmlns:a16="http://schemas.microsoft.com/office/drawing/2014/main" id="{00000000-0008-0000-0300-00005503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531" name="Text Box 120">
          <a:extLst>
            <a:ext uri="{FF2B5EF4-FFF2-40B4-BE49-F238E27FC236}">
              <a16:creationId xmlns="" xmlns:a16="http://schemas.microsoft.com/office/drawing/2014/main" id="{00000000-0008-0000-0300-00005603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532" name="Text Box 121">
          <a:extLst>
            <a:ext uri="{FF2B5EF4-FFF2-40B4-BE49-F238E27FC236}">
              <a16:creationId xmlns="" xmlns:a16="http://schemas.microsoft.com/office/drawing/2014/main" id="{00000000-0008-0000-0300-00005703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533" name="Text Box 122">
          <a:extLst>
            <a:ext uri="{FF2B5EF4-FFF2-40B4-BE49-F238E27FC236}">
              <a16:creationId xmlns="" xmlns:a16="http://schemas.microsoft.com/office/drawing/2014/main" id="{00000000-0008-0000-0300-00005803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534" name="Text Box 123">
          <a:extLst>
            <a:ext uri="{FF2B5EF4-FFF2-40B4-BE49-F238E27FC236}">
              <a16:creationId xmlns="" xmlns:a16="http://schemas.microsoft.com/office/drawing/2014/main" id="{00000000-0008-0000-0300-00005903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535" name="Text Box 124">
          <a:extLst>
            <a:ext uri="{FF2B5EF4-FFF2-40B4-BE49-F238E27FC236}">
              <a16:creationId xmlns="" xmlns:a16="http://schemas.microsoft.com/office/drawing/2014/main" id="{00000000-0008-0000-0300-00005A03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536" name="Text Box 125">
          <a:extLst>
            <a:ext uri="{FF2B5EF4-FFF2-40B4-BE49-F238E27FC236}">
              <a16:creationId xmlns="" xmlns:a16="http://schemas.microsoft.com/office/drawing/2014/main" id="{00000000-0008-0000-0300-00005B03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537" name="Text Box 126">
          <a:extLst>
            <a:ext uri="{FF2B5EF4-FFF2-40B4-BE49-F238E27FC236}">
              <a16:creationId xmlns="" xmlns:a16="http://schemas.microsoft.com/office/drawing/2014/main" id="{00000000-0008-0000-0300-00005C03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538" name="Text Box 127">
          <a:extLst>
            <a:ext uri="{FF2B5EF4-FFF2-40B4-BE49-F238E27FC236}">
              <a16:creationId xmlns="" xmlns:a16="http://schemas.microsoft.com/office/drawing/2014/main" id="{00000000-0008-0000-0300-00005D03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539" name="Text Box 138">
          <a:extLst>
            <a:ext uri="{FF2B5EF4-FFF2-40B4-BE49-F238E27FC236}">
              <a16:creationId xmlns="" xmlns:a16="http://schemas.microsoft.com/office/drawing/2014/main" id="{00000000-0008-0000-0300-00005E03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540" name="Text Box 139">
          <a:extLst>
            <a:ext uri="{FF2B5EF4-FFF2-40B4-BE49-F238E27FC236}">
              <a16:creationId xmlns="" xmlns:a16="http://schemas.microsoft.com/office/drawing/2014/main" id="{00000000-0008-0000-0300-00005F03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541" name="Text Box 141">
          <a:extLst>
            <a:ext uri="{FF2B5EF4-FFF2-40B4-BE49-F238E27FC236}">
              <a16:creationId xmlns="" xmlns:a16="http://schemas.microsoft.com/office/drawing/2014/main" id="{00000000-0008-0000-0300-00006003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542" name="Text Box 142">
          <a:extLst>
            <a:ext uri="{FF2B5EF4-FFF2-40B4-BE49-F238E27FC236}">
              <a16:creationId xmlns="" xmlns:a16="http://schemas.microsoft.com/office/drawing/2014/main" id="{00000000-0008-0000-0300-00006103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543" name="Text Box 143">
          <a:extLst>
            <a:ext uri="{FF2B5EF4-FFF2-40B4-BE49-F238E27FC236}">
              <a16:creationId xmlns="" xmlns:a16="http://schemas.microsoft.com/office/drawing/2014/main" id="{00000000-0008-0000-0300-00006203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544" name="Text Box 144">
          <a:extLst>
            <a:ext uri="{FF2B5EF4-FFF2-40B4-BE49-F238E27FC236}">
              <a16:creationId xmlns="" xmlns:a16="http://schemas.microsoft.com/office/drawing/2014/main" id="{00000000-0008-0000-0300-00006303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545" name="Text Box 145">
          <a:extLst>
            <a:ext uri="{FF2B5EF4-FFF2-40B4-BE49-F238E27FC236}">
              <a16:creationId xmlns="" xmlns:a16="http://schemas.microsoft.com/office/drawing/2014/main" id="{00000000-0008-0000-0300-00006403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546" name="Text Box 146">
          <a:extLst>
            <a:ext uri="{FF2B5EF4-FFF2-40B4-BE49-F238E27FC236}">
              <a16:creationId xmlns="" xmlns:a16="http://schemas.microsoft.com/office/drawing/2014/main" id="{00000000-0008-0000-0300-00006503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547" name="Text Box 147">
          <a:extLst>
            <a:ext uri="{FF2B5EF4-FFF2-40B4-BE49-F238E27FC236}">
              <a16:creationId xmlns="" xmlns:a16="http://schemas.microsoft.com/office/drawing/2014/main" id="{00000000-0008-0000-0300-00006603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548" name="Text Box 148">
          <a:extLst>
            <a:ext uri="{FF2B5EF4-FFF2-40B4-BE49-F238E27FC236}">
              <a16:creationId xmlns="" xmlns:a16="http://schemas.microsoft.com/office/drawing/2014/main" id="{00000000-0008-0000-0300-00006703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549" name="Text Box 149">
          <a:extLst>
            <a:ext uri="{FF2B5EF4-FFF2-40B4-BE49-F238E27FC236}">
              <a16:creationId xmlns="" xmlns:a16="http://schemas.microsoft.com/office/drawing/2014/main" id="{00000000-0008-0000-0300-00006803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550" name="Text Box 150">
          <a:extLst>
            <a:ext uri="{FF2B5EF4-FFF2-40B4-BE49-F238E27FC236}">
              <a16:creationId xmlns="" xmlns:a16="http://schemas.microsoft.com/office/drawing/2014/main" id="{00000000-0008-0000-0300-00006903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551" name="Text Box 151">
          <a:extLst>
            <a:ext uri="{FF2B5EF4-FFF2-40B4-BE49-F238E27FC236}">
              <a16:creationId xmlns="" xmlns:a16="http://schemas.microsoft.com/office/drawing/2014/main" id="{00000000-0008-0000-0300-00006A03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552" name="Text Box 152">
          <a:extLst>
            <a:ext uri="{FF2B5EF4-FFF2-40B4-BE49-F238E27FC236}">
              <a16:creationId xmlns="" xmlns:a16="http://schemas.microsoft.com/office/drawing/2014/main" id="{00000000-0008-0000-0300-00006B03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53" name="Text Box 163">
          <a:extLst>
            <a:ext uri="{FF2B5EF4-FFF2-40B4-BE49-F238E27FC236}">
              <a16:creationId xmlns="" xmlns:a16="http://schemas.microsoft.com/office/drawing/2014/main" id="{00000000-0008-0000-0300-00006C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5</xdr:row>
      <xdr:rowOff>190500</xdr:rowOff>
    </xdr:to>
    <xdr:sp macro="" textlink="">
      <xdr:nvSpPr>
        <xdr:cNvPr id="1554" name="Text Box 164">
          <a:extLst>
            <a:ext uri="{FF2B5EF4-FFF2-40B4-BE49-F238E27FC236}">
              <a16:creationId xmlns="" xmlns:a16="http://schemas.microsoft.com/office/drawing/2014/main" id="{00000000-0008-0000-0300-00006D030000}"/>
            </a:ext>
          </a:extLst>
        </xdr:cNvPr>
        <xdr:cNvSpPr txBox="1">
          <a:spLocks noChangeArrowheads="1"/>
        </xdr:cNvSpPr>
      </xdr:nvSpPr>
      <xdr:spPr bwMode="auto">
        <a:xfrm>
          <a:off x="82962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555" name="Text Box 115">
          <a:extLst>
            <a:ext uri="{FF2B5EF4-FFF2-40B4-BE49-F238E27FC236}">
              <a16:creationId xmlns="" xmlns:a16="http://schemas.microsoft.com/office/drawing/2014/main" id="{00000000-0008-0000-0300-00006E030000}"/>
            </a:ext>
          </a:extLst>
        </xdr:cNvPr>
        <xdr:cNvSpPr txBox="1">
          <a:spLocks noChangeArrowheads="1"/>
        </xdr:cNvSpPr>
      </xdr:nvSpPr>
      <xdr:spPr bwMode="auto">
        <a:xfrm>
          <a:off x="36385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1556" name="Text Box 140">
          <a:extLst>
            <a:ext uri="{FF2B5EF4-FFF2-40B4-BE49-F238E27FC236}">
              <a16:creationId xmlns="" xmlns:a16="http://schemas.microsoft.com/office/drawing/2014/main" id="{00000000-0008-0000-0300-00006F030000}"/>
            </a:ext>
          </a:extLst>
        </xdr:cNvPr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557" name="Text Box 163">
          <a:extLst>
            <a:ext uri="{FF2B5EF4-FFF2-40B4-BE49-F238E27FC236}">
              <a16:creationId xmlns="" xmlns:a16="http://schemas.microsoft.com/office/drawing/2014/main" id="{00000000-0008-0000-0300-000070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2</xdr:row>
      <xdr:rowOff>447675</xdr:rowOff>
    </xdr:to>
    <xdr:sp macro="" textlink="">
      <xdr:nvSpPr>
        <xdr:cNvPr id="1558" name="Text Box 164">
          <a:extLst>
            <a:ext uri="{FF2B5EF4-FFF2-40B4-BE49-F238E27FC236}">
              <a16:creationId xmlns="" xmlns:a16="http://schemas.microsoft.com/office/drawing/2014/main" id="{00000000-0008-0000-0300-000071030000}"/>
            </a:ext>
          </a:extLst>
        </xdr:cNvPr>
        <xdr:cNvSpPr txBox="1">
          <a:spLocks noChangeArrowheads="1"/>
        </xdr:cNvSpPr>
      </xdr:nvSpPr>
      <xdr:spPr bwMode="auto">
        <a:xfrm>
          <a:off x="2628900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59" name="Text Box 1">
          <a:extLst>
            <a:ext uri="{FF2B5EF4-FFF2-40B4-BE49-F238E27FC236}">
              <a16:creationId xmlns="" xmlns:a16="http://schemas.microsoft.com/office/drawing/2014/main" id="{00000000-0008-0000-0300-000072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60" name="Text Box 4">
          <a:extLst>
            <a:ext uri="{FF2B5EF4-FFF2-40B4-BE49-F238E27FC236}">
              <a16:creationId xmlns="" xmlns:a16="http://schemas.microsoft.com/office/drawing/2014/main" id="{00000000-0008-0000-0300-000073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161925</xdr:rowOff>
    </xdr:to>
    <xdr:sp macro="" textlink="">
      <xdr:nvSpPr>
        <xdr:cNvPr id="1561" name="Text Box 6">
          <a:extLst>
            <a:ext uri="{FF2B5EF4-FFF2-40B4-BE49-F238E27FC236}">
              <a16:creationId xmlns="" xmlns:a16="http://schemas.microsoft.com/office/drawing/2014/main" id="{00000000-0008-0000-0300-000074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62" name="Text Box 8">
          <a:extLst>
            <a:ext uri="{FF2B5EF4-FFF2-40B4-BE49-F238E27FC236}">
              <a16:creationId xmlns="" xmlns:a16="http://schemas.microsoft.com/office/drawing/2014/main" id="{00000000-0008-0000-0300-000075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63" name="Text Box 10">
          <a:extLst>
            <a:ext uri="{FF2B5EF4-FFF2-40B4-BE49-F238E27FC236}">
              <a16:creationId xmlns="" xmlns:a16="http://schemas.microsoft.com/office/drawing/2014/main" id="{00000000-0008-0000-0300-000076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161925</xdr:rowOff>
    </xdr:to>
    <xdr:sp macro="" textlink="">
      <xdr:nvSpPr>
        <xdr:cNvPr id="1564" name="Text Box 12">
          <a:extLst>
            <a:ext uri="{FF2B5EF4-FFF2-40B4-BE49-F238E27FC236}">
              <a16:creationId xmlns="" xmlns:a16="http://schemas.microsoft.com/office/drawing/2014/main" id="{00000000-0008-0000-0300-000077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65" name="Text Box 15">
          <a:extLst>
            <a:ext uri="{FF2B5EF4-FFF2-40B4-BE49-F238E27FC236}">
              <a16:creationId xmlns="" xmlns:a16="http://schemas.microsoft.com/office/drawing/2014/main" id="{00000000-0008-0000-0300-000078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66" name="Text Box 16">
          <a:extLst>
            <a:ext uri="{FF2B5EF4-FFF2-40B4-BE49-F238E27FC236}">
              <a16:creationId xmlns="" xmlns:a16="http://schemas.microsoft.com/office/drawing/2014/main" id="{00000000-0008-0000-0300-000079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67" name="Text Box 17">
          <a:extLst>
            <a:ext uri="{FF2B5EF4-FFF2-40B4-BE49-F238E27FC236}">
              <a16:creationId xmlns="" xmlns:a16="http://schemas.microsoft.com/office/drawing/2014/main" id="{00000000-0008-0000-0300-00007A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68" name="Text Box 18">
          <a:extLst>
            <a:ext uri="{FF2B5EF4-FFF2-40B4-BE49-F238E27FC236}">
              <a16:creationId xmlns="" xmlns:a16="http://schemas.microsoft.com/office/drawing/2014/main" id="{00000000-0008-0000-0300-00007B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69" name="Text Box 19">
          <a:extLst>
            <a:ext uri="{FF2B5EF4-FFF2-40B4-BE49-F238E27FC236}">
              <a16:creationId xmlns="" xmlns:a16="http://schemas.microsoft.com/office/drawing/2014/main" id="{00000000-0008-0000-0300-00007C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70" name="Text Box 20">
          <a:extLst>
            <a:ext uri="{FF2B5EF4-FFF2-40B4-BE49-F238E27FC236}">
              <a16:creationId xmlns="" xmlns:a16="http://schemas.microsoft.com/office/drawing/2014/main" id="{00000000-0008-0000-0300-00007D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71" name="Text Box 22">
          <a:extLst>
            <a:ext uri="{FF2B5EF4-FFF2-40B4-BE49-F238E27FC236}">
              <a16:creationId xmlns="" xmlns:a16="http://schemas.microsoft.com/office/drawing/2014/main" id="{00000000-0008-0000-0300-00007E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72" name="Text Box 23">
          <a:extLst>
            <a:ext uri="{FF2B5EF4-FFF2-40B4-BE49-F238E27FC236}">
              <a16:creationId xmlns="" xmlns:a16="http://schemas.microsoft.com/office/drawing/2014/main" id="{00000000-0008-0000-0300-00007F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73" name="Text Box 24">
          <a:extLst>
            <a:ext uri="{FF2B5EF4-FFF2-40B4-BE49-F238E27FC236}">
              <a16:creationId xmlns="" xmlns:a16="http://schemas.microsoft.com/office/drawing/2014/main" id="{00000000-0008-0000-0300-000080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74" name="Text Box 25">
          <a:extLst>
            <a:ext uri="{FF2B5EF4-FFF2-40B4-BE49-F238E27FC236}">
              <a16:creationId xmlns="" xmlns:a16="http://schemas.microsoft.com/office/drawing/2014/main" id="{00000000-0008-0000-0300-000081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75" name="Text Box 26">
          <a:extLst>
            <a:ext uri="{FF2B5EF4-FFF2-40B4-BE49-F238E27FC236}">
              <a16:creationId xmlns="" xmlns:a16="http://schemas.microsoft.com/office/drawing/2014/main" id="{00000000-0008-0000-0300-000082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76" name="Text Box 27">
          <a:extLst>
            <a:ext uri="{FF2B5EF4-FFF2-40B4-BE49-F238E27FC236}">
              <a16:creationId xmlns="" xmlns:a16="http://schemas.microsoft.com/office/drawing/2014/main" id="{00000000-0008-0000-0300-000083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77" name="Text Box 28">
          <a:extLst>
            <a:ext uri="{FF2B5EF4-FFF2-40B4-BE49-F238E27FC236}">
              <a16:creationId xmlns="" xmlns:a16="http://schemas.microsoft.com/office/drawing/2014/main" id="{00000000-0008-0000-0300-000084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78" name="Text Box 29">
          <a:extLst>
            <a:ext uri="{FF2B5EF4-FFF2-40B4-BE49-F238E27FC236}">
              <a16:creationId xmlns="" xmlns:a16="http://schemas.microsoft.com/office/drawing/2014/main" id="{00000000-0008-0000-0300-000085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79" name="Text Box 30">
          <a:extLst>
            <a:ext uri="{FF2B5EF4-FFF2-40B4-BE49-F238E27FC236}">
              <a16:creationId xmlns="" xmlns:a16="http://schemas.microsoft.com/office/drawing/2014/main" id="{00000000-0008-0000-0300-000086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80" name="Text Box 31">
          <a:extLst>
            <a:ext uri="{FF2B5EF4-FFF2-40B4-BE49-F238E27FC236}">
              <a16:creationId xmlns="" xmlns:a16="http://schemas.microsoft.com/office/drawing/2014/main" id="{00000000-0008-0000-0300-000087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81" name="Text Box 32">
          <a:extLst>
            <a:ext uri="{FF2B5EF4-FFF2-40B4-BE49-F238E27FC236}">
              <a16:creationId xmlns="" xmlns:a16="http://schemas.microsoft.com/office/drawing/2014/main" id="{00000000-0008-0000-0300-000088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82" name="Text Box 33">
          <a:extLst>
            <a:ext uri="{FF2B5EF4-FFF2-40B4-BE49-F238E27FC236}">
              <a16:creationId xmlns="" xmlns:a16="http://schemas.microsoft.com/office/drawing/2014/main" id="{00000000-0008-0000-0300-000089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83" name="Text Box 34">
          <a:extLst>
            <a:ext uri="{FF2B5EF4-FFF2-40B4-BE49-F238E27FC236}">
              <a16:creationId xmlns="" xmlns:a16="http://schemas.microsoft.com/office/drawing/2014/main" id="{00000000-0008-0000-0300-00008A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84" name="Text Box 35">
          <a:extLst>
            <a:ext uri="{FF2B5EF4-FFF2-40B4-BE49-F238E27FC236}">
              <a16:creationId xmlns="" xmlns:a16="http://schemas.microsoft.com/office/drawing/2014/main" id="{00000000-0008-0000-0300-00008B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85" name="Text Box 36">
          <a:extLst>
            <a:ext uri="{FF2B5EF4-FFF2-40B4-BE49-F238E27FC236}">
              <a16:creationId xmlns="" xmlns:a16="http://schemas.microsoft.com/office/drawing/2014/main" id="{00000000-0008-0000-0300-00008C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86" name="Text Box 163">
          <a:extLst>
            <a:ext uri="{FF2B5EF4-FFF2-40B4-BE49-F238E27FC236}">
              <a16:creationId xmlns="" xmlns:a16="http://schemas.microsoft.com/office/drawing/2014/main" id="{00000000-0008-0000-0300-00008D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76200</xdr:colOff>
      <xdr:row>5</xdr:row>
      <xdr:rowOff>190500</xdr:rowOff>
    </xdr:to>
    <xdr:sp macro="" textlink="">
      <xdr:nvSpPr>
        <xdr:cNvPr id="1587" name="Text Box 89">
          <a:extLst>
            <a:ext uri="{FF2B5EF4-FFF2-40B4-BE49-F238E27FC236}">
              <a16:creationId xmlns="" xmlns:a16="http://schemas.microsoft.com/office/drawing/2014/main" id="{00000000-0008-0000-0300-00008E030000}"/>
            </a:ext>
          </a:extLst>
        </xdr:cNvPr>
        <xdr:cNvSpPr txBox="1">
          <a:spLocks noChangeArrowheads="1"/>
        </xdr:cNvSpPr>
      </xdr:nvSpPr>
      <xdr:spPr bwMode="auto">
        <a:xfrm>
          <a:off x="46577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190500</xdr:rowOff>
    </xdr:to>
    <xdr:sp macro="" textlink="">
      <xdr:nvSpPr>
        <xdr:cNvPr id="1588" name="Text Box 115">
          <a:extLst>
            <a:ext uri="{FF2B5EF4-FFF2-40B4-BE49-F238E27FC236}">
              <a16:creationId xmlns="" xmlns:a16="http://schemas.microsoft.com/office/drawing/2014/main" id="{00000000-0008-0000-0300-00008F030000}"/>
            </a:ext>
          </a:extLst>
        </xdr:cNvPr>
        <xdr:cNvSpPr txBox="1">
          <a:spLocks noChangeArrowheads="1"/>
        </xdr:cNvSpPr>
      </xdr:nvSpPr>
      <xdr:spPr bwMode="auto">
        <a:xfrm>
          <a:off x="46577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76200</xdr:colOff>
      <xdr:row>5</xdr:row>
      <xdr:rowOff>190500</xdr:rowOff>
    </xdr:to>
    <xdr:sp macro="" textlink="">
      <xdr:nvSpPr>
        <xdr:cNvPr id="1589" name="Text Box 140">
          <a:extLst>
            <a:ext uri="{FF2B5EF4-FFF2-40B4-BE49-F238E27FC236}">
              <a16:creationId xmlns="" xmlns:a16="http://schemas.microsoft.com/office/drawing/2014/main" id="{00000000-0008-0000-0300-000090030000}"/>
            </a:ext>
          </a:extLst>
        </xdr:cNvPr>
        <xdr:cNvSpPr txBox="1">
          <a:spLocks noChangeArrowheads="1"/>
        </xdr:cNvSpPr>
      </xdr:nvSpPr>
      <xdr:spPr bwMode="auto">
        <a:xfrm>
          <a:off x="46577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90" name="Text Box 115">
          <a:extLst>
            <a:ext uri="{FF2B5EF4-FFF2-40B4-BE49-F238E27FC236}">
              <a16:creationId xmlns="" xmlns:a16="http://schemas.microsoft.com/office/drawing/2014/main" id="{00000000-0008-0000-0300-000091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5</xdr:row>
      <xdr:rowOff>190500</xdr:rowOff>
    </xdr:to>
    <xdr:sp macro="" textlink="">
      <xdr:nvSpPr>
        <xdr:cNvPr id="1591" name="Text Box 140">
          <a:extLst>
            <a:ext uri="{FF2B5EF4-FFF2-40B4-BE49-F238E27FC236}">
              <a16:creationId xmlns="" xmlns:a16="http://schemas.microsoft.com/office/drawing/2014/main" id="{00000000-0008-0000-0300-000092030000}"/>
            </a:ext>
          </a:extLst>
        </xdr:cNvPr>
        <xdr:cNvSpPr txBox="1">
          <a:spLocks noChangeArrowheads="1"/>
        </xdr:cNvSpPr>
      </xdr:nvSpPr>
      <xdr:spPr bwMode="auto">
        <a:xfrm>
          <a:off x="82962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592" name="Text Box 115">
          <a:extLst>
            <a:ext uri="{FF2B5EF4-FFF2-40B4-BE49-F238E27FC236}">
              <a16:creationId xmlns="" xmlns:a16="http://schemas.microsoft.com/office/drawing/2014/main" id="{00000000-0008-0000-0300-00009303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593" name="Text Box 89">
          <a:extLst>
            <a:ext uri="{FF2B5EF4-FFF2-40B4-BE49-F238E27FC236}">
              <a16:creationId xmlns="" xmlns:a16="http://schemas.microsoft.com/office/drawing/2014/main" id="{00000000-0008-0000-0300-000094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594" name="Text Box 115">
          <a:extLst>
            <a:ext uri="{FF2B5EF4-FFF2-40B4-BE49-F238E27FC236}">
              <a16:creationId xmlns="" xmlns:a16="http://schemas.microsoft.com/office/drawing/2014/main" id="{00000000-0008-0000-0300-000095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595" name="Text Box 140">
          <a:extLst>
            <a:ext uri="{FF2B5EF4-FFF2-40B4-BE49-F238E27FC236}">
              <a16:creationId xmlns="" xmlns:a16="http://schemas.microsoft.com/office/drawing/2014/main" id="{00000000-0008-0000-0300-000096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1596" name="Text Box 89">
          <a:extLst>
            <a:ext uri="{FF2B5EF4-FFF2-40B4-BE49-F238E27FC236}">
              <a16:creationId xmlns="" xmlns:a16="http://schemas.microsoft.com/office/drawing/2014/main" id="{00000000-0008-0000-0300-000097030000}"/>
            </a:ext>
          </a:extLst>
        </xdr:cNvPr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597" name="Text Box 115">
          <a:extLst>
            <a:ext uri="{FF2B5EF4-FFF2-40B4-BE49-F238E27FC236}">
              <a16:creationId xmlns="" xmlns:a16="http://schemas.microsoft.com/office/drawing/2014/main" id="{00000000-0008-0000-0300-000098030000}"/>
            </a:ext>
          </a:extLst>
        </xdr:cNvPr>
        <xdr:cNvSpPr txBox="1">
          <a:spLocks noChangeArrowheads="1"/>
        </xdr:cNvSpPr>
      </xdr:nvSpPr>
      <xdr:spPr bwMode="auto">
        <a:xfrm>
          <a:off x="36385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1598" name="Text Box 140">
          <a:extLst>
            <a:ext uri="{FF2B5EF4-FFF2-40B4-BE49-F238E27FC236}">
              <a16:creationId xmlns="" xmlns:a16="http://schemas.microsoft.com/office/drawing/2014/main" id="{00000000-0008-0000-0300-000099030000}"/>
            </a:ext>
          </a:extLst>
        </xdr:cNvPr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599" name="Text Box 1">
          <a:extLst>
            <a:ext uri="{FF2B5EF4-FFF2-40B4-BE49-F238E27FC236}">
              <a16:creationId xmlns="" xmlns:a16="http://schemas.microsoft.com/office/drawing/2014/main" id="{00000000-0008-0000-0300-00009A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1600" name="Text Box 2">
          <a:extLst>
            <a:ext uri="{FF2B5EF4-FFF2-40B4-BE49-F238E27FC236}">
              <a16:creationId xmlns="" xmlns:a16="http://schemas.microsoft.com/office/drawing/2014/main" id="{00000000-0008-0000-0300-00009B030000}"/>
            </a:ext>
          </a:extLst>
        </xdr:cNvPr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1601" name="Text Box 3">
          <a:extLst>
            <a:ext uri="{FF2B5EF4-FFF2-40B4-BE49-F238E27FC236}">
              <a16:creationId xmlns="" xmlns:a16="http://schemas.microsoft.com/office/drawing/2014/main" id="{00000000-0008-0000-0300-00009C030000}"/>
            </a:ext>
          </a:extLst>
        </xdr:cNvPr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02" name="Text Box 4">
          <a:extLst>
            <a:ext uri="{FF2B5EF4-FFF2-40B4-BE49-F238E27FC236}">
              <a16:creationId xmlns="" xmlns:a16="http://schemas.microsoft.com/office/drawing/2014/main" id="{00000000-0008-0000-0300-00009D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1603" name="Text Box 5">
          <a:extLst>
            <a:ext uri="{FF2B5EF4-FFF2-40B4-BE49-F238E27FC236}">
              <a16:creationId xmlns="" xmlns:a16="http://schemas.microsoft.com/office/drawing/2014/main" id="{00000000-0008-0000-0300-00009E030000}"/>
            </a:ext>
          </a:extLst>
        </xdr:cNvPr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04" name="Text Box 6">
          <a:extLst>
            <a:ext uri="{FF2B5EF4-FFF2-40B4-BE49-F238E27FC236}">
              <a16:creationId xmlns="" xmlns:a16="http://schemas.microsoft.com/office/drawing/2014/main" id="{00000000-0008-0000-0300-00009F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1605" name="Text Box 7">
          <a:extLst>
            <a:ext uri="{FF2B5EF4-FFF2-40B4-BE49-F238E27FC236}">
              <a16:creationId xmlns="" xmlns:a16="http://schemas.microsoft.com/office/drawing/2014/main" id="{00000000-0008-0000-0300-0000A0030000}"/>
            </a:ext>
          </a:extLst>
        </xdr:cNvPr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06" name="Text Box 8">
          <a:extLst>
            <a:ext uri="{FF2B5EF4-FFF2-40B4-BE49-F238E27FC236}">
              <a16:creationId xmlns="" xmlns:a16="http://schemas.microsoft.com/office/drawing/2014/main" id="{00000000-0008-0000-0300-0000A1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1607" name="Text Box 9">
          <a:extLst>
            <a:ext uri="{FF2B5EF4-FFF2-40B4-BE49-F238E27FC236}">
              <a16:creationId xmlns="" xmlns:a16="http://schemas.microsoft.com/office/drawing/2014/main" id="{00000000-0008-0000-0300-0000A2030000}"/>
            </a:ext>
          </a:extLst>
        </xdr:cNvPr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08" name="Text Box 10">
          <a:extLst>
            <a:ext uri="{FF2B5EF4-FFF2-40B4-BE49-F238E27FC236}">
              <a16:creationId xmlns="" xmlns:a16="http://schemas.microsoft.com/office/drawing/2014/main" id="{00000000-0008-0000-0300-0000A3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1609" name="Text Box 11">
          <a:extLst>
            <a:ext uri="{FF2B5EF4-FFF2-40B4-BE49-F238E27FC236}">
              <a16:creationId xmlns="" xmlns:a16="http://schemas.microsoft.com/office/drawing/2014/main" id="{00000000-0008-0000-0300-0000A4030000}"/>
            </a:ext>
          </a:extLst>
        </xdr:cNvPr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10" name="Text Box 12">
          <a:extLst>
            <a:ext uri="{FF2B5EF4-FFF2-40B4-BE49-F238E27FC236}">
              <a16:creationId xmlns="" xmlns:a16="http://schemas.microsoft.com/office/drawing/2014/main" id="{00000000-0008-0000-0300-0000A5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190500</xdr:rowOff>
    </xdr:to>
    <xdr:sp macro="" textlink="">
      <xdr:nvSpPr>
        <xdr:cNvPr id="1611" name="Text Box 13">
          <a:extLst>
            <a:ext uri="{FF2B5EF4-FFF2-40B4-BE49-F238E27FC236}">
              <a16:creationId xmlns="" xmlns:a16="http://schemas.microsoft.com/office/drawing/2014/main" id="{00000000-0008-0000-0300-0000A6030000}"/>
            </a:ext>
          </a:extLst>
        </xdr:cNvPr>
        <xdr:cNvSpPr txBox="1">
          <a:spLocks noChangeArrowheads="1"/>
        </xdr:cNvSpPr>
      </xdr:nvSpPr>
      <xdr:spPr bwMode="auto">
        <a:xfrm>
          <a:off x="4676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390525</xdr:colOff>
      <xdr:row>2</xdr:row>
      <xdr:rowOff>190500</xdr:rowOff>
    </xdr:to>
    <xdr:sp macro="" textlink="">
      <xdr:nvSpPr>
        <xdr:cNvPr id="1612" name="Text Box 14">
          <a:extLst>
            <a:ext uri="{FF2B5EF4-FFF2-40B4-BE49-F238E27FC236}">
              <a16:creationId xmlns="" xmlns:a16="http://schemas.microsoft.com/office/drawing/2014/main" id="{00000000-0008-0000-0300-0000A7030000}"/>
            </a:ext>
          </a:extLst>
        </xdr:cNvPr>
        <xdr:cNvSpPr txBox="1">
          <a:spLocks noChangeArrowheads="1"/>
        </xdr:cNvSpPr>
      </xdr:nvSpPr>
      <xdr:spPr bwMode="auto">
        <a:xfrm>
          <a:off x="11144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13" name="Text Box 15">
          <a:extLst>
            <a:ext uri="{FF2B5EF4-FFF2-40B4-BE49-F238E27FC236}">
              <a16:creationId xmlns="" xmlns:a16="http://schemas.microsoft.com/office/drawing/2014/main" id="{00000000-0008-0000-0300-0000A8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14" name="Text Box 16">
          <a:extLst>
            <a:ext uri="{FF2B5EF4-FFF2-40B4-BE49-F238E27FC236}">
              <a16:creationId xmlns="" xmlns:a16="http://schemas.microsoft.com/office/drawing/2014/main" id="{00000000-0008-0000-0300-0000A9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15" name="Text Box 17">
          <a:extLst>
            <a:ext uri="{FF2B5EF4-FFF2-40B4-BE49-F238E27FC236}">
              <a16:creationId xmlns="" xmlns:a16="http://schemas.microsoft.com/office/drawing/2014/main" id="{00000000-0008-0000-0300-0000AA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16" name="Text Box 18">
          <a:extLst>
            <a:ext uri="{FF2B5EF4-FFF2-40B4-BE49-F238E27FC236}">
              <a16:creationId xmlns="" xmlns:a16="http://schemas.microsoft.com/office/drawing/2014/main" id="{00000000-0008-0000-0300-0000AB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17" name="Text Box 19">
          <a:extLst>
            <a:ext uri="{FF2B5EF4-FFF2-40B4-BE49-F238E27FC236}">
              <a16:creationId xmlns="" xmlns:a16="http://schemas.microsoft.com/office/drawing/2014/main" id="{00000000-0008-0000-0300-0000AC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18" name="Text Box 20">
          <a:extLst>
            <a:ext uri="{FF2B5EF4-FFF2-40B4-BE49-F238E27FC236}">
              <a16:creationId xmlns="" xmlns:a16="http://schemas.microsoft.com/office/drawing/2014/main" id="{00000000-0008-0000-0300-0000AD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19" name="Text Box 22">
          <a:extLst>
            <a:ext uri="{FF2B5EF4-FFF2-40B4-BE49-F238E27FC236}">
              <a16:creationId xmlns="" xmlns:a16="http://schemas.microsoft.com/office/drawing/2014/main" id="{00000000-0008-0000-0300-0000AE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20" name="Text Box 23">
          <a:extLst>
            <a:ext uri="{FF2B5EF4-FFF2-40B4-BE49-F238E27FC236}">
              <a16:creationId xmlns="" xmlns:a16="http://schemas.microsoft.com/office/drawing/2014/main" id="{00000000-0008-0000-0300-0000AF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21" name="Text Box 24">
          <a:extLst>
            <a:ext uri="{FF2B5EF4-FFF2-40B4-BE49-F238E27FC236}">
              <a16:creationId xmlns="" xmlns:a16="http://schemas.microsoft.com/office/drawing/2014/main" id="{00000000-0008-0000-0300-0000B0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22" name="Text Box 25">
          <a:extLst>
            <a:ext uri="{FF2B5EF4-FFF2-40B4-BE49-F238E27FC236}">
              <a16:creationId xmlns="" xmlns:a16="http://schemas.microsoft.com/office/drawing/2014/main" id="{00000000-0008-0000-0300-0000B1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23" name="Text Box 26">
          <a:extLst>
            <a:ext uri="{FF2B5EF4-FFF2-40B4-BE49-F238E27FC236}">
              <a16:creationId xmlns="" xmlns:a16="http://schemas.microsoft.com/office/drawing/2014/main" id="{00000000-0008-0000-0300-0000B2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24" name="Text Box 27">
          <a:extLst>
            <a:ext uri="{FF2B5EF4-FFF2-40B4-BE49-F238E27FC236}">
              <a16:creationId xmlns="" xmlns:a16="http://schemas.microsoft.com/office/drawing/2014/main" id="{00000000-0008-0000-0300-0000B3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25" name="Text Box 28">
          <a:extLst>
            <a:ext uri="{FF2B5EF4-FFF2-40B4-BE49-F238E27FC236}">
              <a16:creationId xmlns="" xmlns:a16="http://schemas.microsoft.com/office/drawing/2014/main" id="{00000000-0008-0000-0300-0000B4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26" name="Text Box 29">
          <a:extLst>
            <a:ext uri="{FF2B5EF4-FFF2-40B4-BE49-F238E27FC236}">
              <a16:creationId xmlns="" xmlns:a16="http://schemas.microsoft.com/office/drawing/2014/main" id="{00000000-0008-0000-0300-0000B5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27" name="Text Box 30">
          <a:extLst>
            <a:ext uri="{FF2B5EF4-FFF2-40B4-BE49-F238E27FC236}">
              <a16:creationId xmlns="" xmlns:a16="http://schemas.microsoft.com/office/drawing/2014/main" id="{00000000-0008-0000-0300-0000B6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28" name="Text Box 31">
          <a:extLst>
            <a:ext uri="{FF2B5EF4-FFF2-40B4-BE49-F238E27FC236}">
              <a16:creationId xmlns="" xmlns:a16="http://schemas.microsoft.com/office/drawing/2014/main" id="{00000000-0008-0000-0300-0000B7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29" name="Text Box 32">
          <a:extLst>
            <a:ext uri="{FF2B5EF4-FFF2-40B4-BE49-F238E27FC236}">
              <a16:creationId xmlns="" xmlns:a16="http://schemas.microsoft.com/office/drawing/2014/main" id="{00000000-0008-0000-0300-0000B8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30" name="Text Box 33">
          <a:extLst>
            <a:ext uri="{FF2B5EF4-FFF2-40B4-BE49-F238E27FC236}">
              <a16:creationId xmlns="" xmlns:a16="http://schemas.microsoft.com/office/drawing/2014/main" id="{00000000-0008-0000-0300-0000B9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31" name="Text Box 34">
          <a:extLst>
            <a:ext uri="{FF2B5EF4-FFF2-40B4-BE49-F238E27FC236}">
              <a16:creationId xmlns="" xmlns:a16="http://schemas.microsoft.com/office/drawing/2014/main" id="{00000000-0008-0000-0300-0000BA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32" name="Text Box 35">
          <a:extLst>
            <a:ext uri="{FF2B5EF4-FFF2-40B4-BE49-F238E27FC236}">
              <a16:creationId xmlns="" xmlns:a16="http://schemas.microsoft.com/office/drawing/2014/main" id="{00000000-0008-0000-0300-0000BB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33" name="Text Box 36">
          <a:extLst>
            <a:ext uri="{FF2B5EF4-FFF2-40B4-BE49-F238E27FC236}">
              <a16:creationId xmlns="" xmlns:a16="http://schemas.microsoft.com/office/drawing/2014/main" id="{00000000-0008-0000-0300-0000BC03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34" name="Text Box 37">
          <a:extLst>
            <a:ext uri="{FF2B5EF4-FFF2-40B4-BE49-F238E27FC236}">
              <a16:creationId xmlns="" xmlns:a16="http://schemas.microsoft.com/office/drawing/2014/main" id="{00000000-0008-0000-0300-0000BD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35" name="Text Box 38">
          <a:extLst>
            <a:ext uri="{FF2B5EF4-FFF2-40B4-BE49-F238E27FC236}">
              <a16:creationId xmlns="" xmlns:a16="http://schemas.microsoft.com/office/drawing/2014/main" id="{00000000-0008-0000-0300-0000BE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36" name="Text Box 39">
          <a:extLst>
            <a:ext uri="{FF2B5EF4-FFF2-40B4-BE49-F238E27FC236}">
              <a16:creationId xmlns="" xmlns:a16="http://schemas.microsoft.com/office/drawing/2014/main" id="{00000000-0008-0000-0300-0000BF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37" name="Text Box 40">
          <a:extLst>
            <a:ext uri="{FF2B5EF4-FFF2-40B4-BE49-F238E27FC236}">
              <a16:creationId xmlns="" xmlns:a16="http://schemas.microsoft.com/office/drawing/2014/main" id="{00000000-0008-0000-0300-0000C0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38" name="Text Box 41">
          <a:extLst>
            <a:ext uri="{FF2B5EF4-FFF2-40B4-BE49-F238E27FC236}">
              <a16:creationId xmlns="" xmlns:a16="http://schemas.microsoft.com/office/drawing/2014/main" id="{00000000-0008-0000-0300-0000C1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39" name="Text Box 42">
          <a:extLst>
            <a:ext uri="{FF2B5EF4-FFF2-40B4-BE49-F238E27FC236}">
              <a16:creationId xmlns="" xmlns:a16="http://schemas.microsoft.com/office/drawing/2014/main" id="{00000000-0008-0000-0300-0000C2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40" name="Text Box 43">
          <a:extLst>
            <a:ext uri="{FF2B5EF4-FFF2-40B4-BE49-F238E27FC236}">
              <a16:creationId xmlns="" xmlns:a16="http://schemas.microsoft.com/office/drawing/2014/main" id="{00000000-0008-0000-0300-0000C3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41" name="Text Box 44">
          <a:extLst>
            <a:ext uri="{FF2B5EF4-FFF2-40B4-BE49-F238E27FC236}">
              <a16:creationId xmlns="" xmlns:a16="http://schemas.microsoft.com/office/drawing/2014/main" id="{00000000-0008-0000-0300-0000C4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42" name="Text Box 45">
          <a:extLst>
            <a:ext uri="{FF2B5EF4-FFF2-40B4-BE49-F238E27FC236}">
              <a16:creationId xmlns="" xmlns:a16="http://schemas.microsoft.com/office/drawing/2014/main" id="{00000000-0008-0000-0300-0000C5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43" name="Text Box 46">
          <a:extLst>
            <a:ext uri="{FF2B5EF4-FFF2-40B4-BE49-F238E27FC236}">
              <a16:creationId xmlns="" xmlns:a16="http://schemas.microsoft.com/office/drawing/2014/main" id="{00000000-0008-0000-0300-0000C6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44" name="Text Box 47">
          <a:extLst>
            <a:ext uri="{FF2B5EF4-FFF2-40B4-BE49-F238E27FC236}">
              <a16:creationId xmlns="" xmlns:a16="http://schemas.microsoft.com/office/drawing/2014/main" id="{00000000-0008-0000-0300-0000C7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45" name="Text Box 48">
          <a:extLst>
            <a:ext uri="{FF2B5EF4-FFF2-40B4-BE49-F238E27FC236}">
              <a16:creationId xmlns="" xmlns:a16="http://schemas.microsoft.com/office/drawing/2014/main" id="{00000000-0008-0000-0300-0000C8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46" name="Text Box 49">
          <a:extLst>
            <a:ext uri="{FF2B5EF4-FFF2-40B4-BE49-F238E27FC236}">
              <a16:creationId xmlns="" xmlns:a16="http://schemas.microsoft.com/office/drawing/2014/main" id="{00000000-0008-0000-0300-0000C9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47" name="Text Box 50">
          <a:extLst>
            <a:ext uri="{FF2B5EF4-FFF2-40B4-BE49-F238E27FC236}">
              <a16:creationId xmlns="" xmlns:a16="http://schemas.microsoft.com/office/drawing/2014/main" id="{00000000-0008-0000-0300-0000CA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48" name="Text Box 51">
          <a:extLst>
            <a:ext uri="{FF2B5EF4-FFF2-40B4-BE49-F238E27FC236}">
              <a16:creationId xmlns="" xmlns:a16="http://schemas.microsoft.com/office/drawing/2014/main" id="{00000000-0008-0000-0300-0000CB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49" name="Text Box 52">
          <a:extLst>
            <a:ext uri="{FF2B5EF4-FFF2-40B4-BE49-F238E27FC236}">
              <a16:creationId xmlns="" xmlns:a16="http://schemas.microsoft.com/office/drawing/2014/main" id="{00000000-0008-0000-0300-0000CC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50" name="Text Box 53">
          <a:extLst>
            <a:ext uri="{FF2B5EF4-FFF2-40B4-BE49-F238E27FC236}">
              <a16:creationId xmlns="" xmlns:a16="http://schemas.microsoft.com/office/drawing/2014/main" id="{00000000-0008-0000-0300-0000CD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51" name="Text Box 54">
          <a:extLst>
            <a:ext uri="{FF2B5EF4-FFF2-40B4-BE49-F238E27FC236}">
              <a16:creationId xmlns="" xmlns:a16="http://schemas.microsoft.com/office/drawing/2014/main" id="{00000000-0008-0000-0300-0000CE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52" name="Text Box 55">
          <a:extLst>
            <a:ext uri="{FF2B5EF4-FFF2-40B4-BE49-F238E27FC236}">
              <a16:creationId xmlns="" xmlns:a16="http://schemas.microsoft.com/office/drawing/2014/main" id="{00000000-0008-0000-0300-0000CF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53" name="Text Box 56">
          <a:extLst>
            <a:ext uri="{FF2B5EF4-FFF2-40B4-BE49-F238E27FC236}">
              <a16:creationId xmlns="" xmlns:a16="http://schemas.microsoft.com/office/drawing/2014/main" id="{00000000-0008-0000-0300-0000D0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54" name="Text Box 57">
          <a:extLst>
            <a:ext uri="{FF2B5EF4-FFF2-40B4-BE49-F238E27FC236}">
              <a16:creationId xmlns="" xmlns:a16="http://schemas.microsoft.com/office/drawing/2014/main" id="{00000000-0008-0000-0300-0000D1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55" name="Text Box 58">
          <a:extLst>
            <a:ext uri="{FF2B5EF4-FFF2-40B4-BE49-F238E27FC236}">
              <a16:creationId xmlns="" xmlns:a16="http://schemas.microsoft.com/office/drawing/2014/main" id="{00000000-0008-0000-0300-0000D2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56" name="Text Box 59">
          <a:extLst>
            <a:ext uri="{FF2B5EF4-FFF2-40B4-BE49-F238E27FC236}">
              <a16:creationId xmlns="" xmlns:a16="http://schemas.microsoft.com/office/drawing/2014/main" id="{00000000-0008-0000-0300-0000D3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57" name="Text Box 60">
          <a:extLst>
            <a:ext uri="{FF2B5EF4-FFF2-40B4-BE49-F238E27FC236}">
              <a16:creationId xmlns="" xmlns:a16="http://schemas.microsoft.com/office/drawing/2014/main" id="{00000000-0008-0000-0300-0000D4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58" name="Text Box 61">
          <a:extLst>
            <a:ext uri="{FF2B5EF4-FFF2-40B4-BE49-F238E27FC236}">
              <a16:creationId xmlns="" xmlns:a16="http://schemas.microsoft.com/office/drawing/2014/main" id="{00000000-0008-0000-0300-0000D5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59" name="Text Box 62">
          <a:extLst>
            <a:ext uri="{FF2B5EF4-FFF2-40B4-BE49-F238E27FC236}">
              <a16:creationId xmlns="" xmlns:a16="http://schemas.microsoft.com/office/drawing/2014/main" id="{00000000-0008-0000-0300-0000D6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60" name="Text Box 63">
          <a:extLst>
            <a:ext uri="{FF2B5EF4-FFF2-40B4-BE49-F238E27FC236}">
              <a16:creationId xmlns="" xmlns:a16="http://schemas.microsoft.com/office/drawing/2014/main" id="{00000000-0008-0000-0300-0000D7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61" name="Text Box 64">
          <a:extLst>
            <a:ext uri="{FF2B5EF4-FFF2-40B4-BE49-F238E27FC236}">
              <a16:creationId xmlns="" xmlns:a16="http://schemas.microsoft.com/office/drawing/2014/main" id="{00000000-0008-0000-0300-0000D8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62" name="Text Box 65">
          <a:extLst>
            <a:ext uri="{FF2B5EF4-FFF2-40B4-BE49-F238E27FC236}">
              <a16:creationId xmlns="" xmlns:a16="http://schemas.microsoft.com/office/drawing/2014/main" id="{00000000-0008-0000-0300-0000D9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63" name="Text Box 66">
          <a:extLst>
            <a:ext uri="{FF2B5EF4-FFF2-40B4-BE49-F238E27FC236}">
              <a16:creationId xmlns="" xmlns:a16="http://schemas.microsoft.com/office/drawing/2014/main" id="{00000000-0008-0000-0300-0000DA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64" name="Text Box 67">
          <a:extLst>
            <a:ext uri="{FF2B5EF4-FFF2-40B4-BE49-F238E27FC236}">
              <a16:creationId xmlns="" xmlns:a16="http://schemas.microsoft.com/office/drawing/2014/main" id="{00000000-0008-0000-0300-0000DB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65" name="Text Box 68">
          <a:extLst>
            <a:ext uri="{FF2B5EF4-FFF2-40B4-BE49-F238E27FC236}">
              <a16:creationId xmlns="" xmlns:a16="http://schemas.microsoft.com/office/drawing/2014/main" id="{00000000-0008-0000-0300-0000DC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66" name="Text Box 69">
          <a:extLst>
            <a:ext uri="{FF2B5EF4-FFF2-40B4-BE49-F238E27FC236}">
              <a16:creationId xmlns="" xmlns:a16="http://schemas.microsoft.com/office/drawing/2014/main" id="{00000000-0008-0000-0300-0000DD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67" name="Text Box 70">
          <a:extLst>
            <a:ext uri="{FF2B5EF4-FFF2-40B4-BE49-F238E27FC236}">
              <a16:creationId xmlns="" xmlns:a16="http://schemas.microsoft.com/office/drawing/2014/main" id="{00000000-0008-0000-0300-0000DE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68" name="Text Box 71">
          <a:extLst>
            <a:ext uri="{FF2B5EF4-FFF2-40B4-BE49-F238E27FC236}">
              <a16:creationId xmlns="" xmlns:a16="http://schemas.microsoft.com/office/drawing/2014/main" id="{00000000-0008-0000-0300-0000DF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69" name="Text Box 72">
          <a:extLst>
            <a:ext uri="{FF2B5EF4-FFF2-40B4-BE49-F238E27FC236}">
              <a16:creationId xmlns="" xmlns:a16="http://schemas.microsoft.com/office/drawing/2014/main" id="{00000000-0008-0000-0300-0000E0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70" name="Text Box 73">
          <a:extLst>
            <a:ext uri="{FF2B5EF4-FFF2-40B4-BE49-F238E27FC236}">
              <a16:creationId xmlns="" xmlns:a16="http://schemas.microsoft.com/office/drawing/2014/main" id="{00000000-0008-0000-0300-0000E1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71" name="Text Box 74">
          <a:extLst>
            <a:ext uri="{FF2B5EF4-FFF2-40B4-BE49-F238E27FC236}">
              <a16:creationId xmlns="" xmlns:a16="http://schemas.microsoft.com/office/drawing/2014/main" id="{00000000-0008-0000-0300-0000E2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72" name="Text Box 75">
          <a:extLst>
            <a:ext uri="{FF2B5EF4-FFF2-40B4-BE49-F238E27FC236}">
              <a16:creationId xmlns="" xmlns:a16="http://schemas.microsoft.com/office/drawing/2014/main" id="{00000000-0008-0000-0300-0000E3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73" name="Text Box 76">
          <a:extLst>
            <a:ext uri="{FF2B5EF4-FFF2-40B4-BE49-F238E27FC236}">
              <a16:creationId xmlns="" xmlns:a16="http://schemas.microsoft.com/office/drawing/2014/main" id="{00000000-0008-0000-0300-0000E4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74" name="Text Box 77">
          <a:extLst>
            <a:ext uri="{FF2B5EF4-FFF2-40B4-BE49-F238E27FC236}">
              <a16:creationId xmlns="" xmlns:a16="http://schemas.microsoft.com/office/drawing/2014/main" id="{00000000-0008-0000-0300-0000E5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75" name="Text Box 78">
          <a:extLst>
            <a:ext uri="{FF2B5EF4-FFF2-40B4-BE49-F238E27FC236}">
              <a16:creationId xmlns="" xmlns:a16="http://schemas.microsoft.com/office/drawing/2014/main" id="{00000000-0008-0000-0300-0000E6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76" name="Text Box 79">
          <a:extLst>
            <a:ext uri="{FF2B5EF4-FFF2-40B4-BE49-F238E27FC236}">
              <a16:creationId xmlns="" xmlns:a16="http://schemas.microsoft.com/office/drawing/2014/main" id="{00000000-0008-0000-0300-0000E7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77" name="Text Box 80">
          <a:extLst>
            <a:ext uri="{FF2B5EF4-FFF2-40B4-BE49-F238E27FC236}">
              <a16:creationId xmlns="" xmlns:a16="http://schemas.microsoft.com/office/drawing/2014/main" id="{00000000-0008-0000-0300-0000E8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78" name="Text Box 81">
          <a:extLst>
            <a:ext uri="{FF2B5EF4-FFF2-40B4-BE49-F238E27FC236}">
              <a16:creationId xmlns="" xmlns:a16="http://schemas.microsoft.com/office/drawing/2014/main" id="{00000000-0008-0000-0300-0000E9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79" name="Text Box 82">
          <a:extLst>
            <a:ext uri="{FF2B5EF4-FFF2-40B4-BE49-F238E27FC236}">
              <a16:creationId xmlns="" xmlns:a16="http://schemas.microsoft.com/office/drawing/2014/main" id="{00000000-0008-0000-0300-0000EA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80" name="Text Box 83">
          <a:extLst>
            <a:ext uri="{FF2B5EF4-FFF2-40B4-BE49-F238E27FC236}">
              <a16:creationId xmlns="" xmlns:a16="http://schemas.microsoft.com/office/drawing/2014/main" id="{00000000-0008-0000-0300-0000EB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81" name="Text Box 84">
          <a:extLst>
            <a:ext uri="{FF2B5EF4-FFF2-40B4-BE49-F238E27FC236}">
              <a16:creationId xmlns="" xmlns:a16="http://schemas.microsoft.com/office/drawing/2014/main" id="{00000000-0008-0000-0300-0000EC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82" name="Text Box 85">
          <a:extLst>
            <a:ext uri="{FF2B5EF4-FFF2-40B4-BE49-F238E27FC236}">
              <a16:creationId xmlns="" xmlns:a16="http://schemas.microsoft.com/office/drawing/2014/main" id="{00000000-0008-0000-0300-0000ED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 macro="" textlink="">
      <xdr:nvSpPr>
        <xdr:cNvPr id="1683" name="Text Box 86">
          <a:extLst>
            <a:ext uri="{FF2B5EF4-FFF2-40B4-BE49-F238E27FC236}">
              <a16:creationId xmlns="" xmlns:a16="http://schemas.microsoft.com/office/drawing/2014/main" id="{00000000-0008-0000-0300-0000EE030000}"/>
            </a:ext>
          </a:extLst>
        </xdr:cNvPr>
        <xdr:cNvSpPr txBox="1">
          <a:spLocks noChangeArrowheads="1"/>
        </xdr:cNvSpPr>
      </xdr:nvSpPr>
      <xdr:spPr bwMode="auto">
        <a:xfrm>
          <a:off x="54578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684" name="Text Box 87">
          <a:extLst>
            <a:ext uri="{FF2B5EF4-FFF2-40B4-BE49-F238E27FC236}">
              <a16:creationId xmlns="" xmlns:a16="http://schemas.microsoft.com/office/drawing/2014/main" id="{00000000-0008-0000-0300-0000EF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685" name="Text Box 88">
          <a:extLst>
            <a:ext uri="{FF2B5EF4-FFF2-40B4-BE49-F238E27FC236}">
              <a16:creationId xmlns="" xmlns:a16="http://schemas.microsoft.com/office/drawing/2014/main" id="{00000000-0008-0000-0300-0000F0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1686" name="Text Box 89">
          <a:extLst>
            <a:ext uri="{FF2B5EF4-FFF2-40B4-BE49-F238E27FC236}">
              <a16:creationId xmlns="" xmlns:a16="http://schemas.microsoft.com/office/drawing/2014/main" id="{00000000-0008-0000-0300-0000F1030000}"/>
            </a:ext>
          </a:extLst>
        </xdr:cNvPr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687" name="Text Box 90">
          <a:extLst>
            <a:ext uri="{FF2B5EF4-FFF2-40B4-BE49-F238E27FC236}">
              <a16:creationId xmlns="" xmlns:a16="http://schemas.microsoft.com/office/drawing/2014/main" id="{00000000-0008-0000-0300-0000F2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688" name="Text Box 91">
          <a:extLst>
            <a:ext uri="{FF2B5EF4-FFF2-40B4-BE49-F238E27FC236}">
              <a16:creationId xmlns="" xmlns:a16="http://schemas.microsoft.com/office/drawing/2014/main" id="{00000000-0008-0000-0300-0000F3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689" name="Text Box 92">
          <a:extLst>
            <a:ext uri="{FF2B5EF4-FFF2-40B4-BE49-F238E27FC236}">
              <a16:creationId xmlns="" xmlns:a16="http://schemas.microsoft.com/office/drawing/2014/main" id="{00000000-0008-0000-0300-0000F4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690" name="Text Box 93">
          <a:extLst>
            <a:ext uri="{FF2B5EF4-FFF2-40B4-BE49-F238E27FC236}">
              <a16:creationId xmlns="" xmlns:a16="http://schemas.microsoft.com/office/drawing/2014/main" id="{00000000-0008-0000-0300-0000F5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691" name="Text Box 94">
          <a:extLst>
            <a:ext uri="{FF2B5EF4-FFF2-40B4-BE49-F238E27FC236}">
              <a16:creationId xmlns="" xmlns:a16="http://schemas.microsoft.com/office/drawing/2014/main" id="{00000000-0008-0000-0300-0000F6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692" name="Text Box 95">
          <a:extLst>
            <a:ext uri="{FF2B5EF4-FFF2-40B4-BE49-F238E27FC236}">
              <a16:creationId xmlns="" xmlns:a16="http://schemas.microsoft.com/office/drawing/2014/main" id="{00000000-0008-0000-0300-0000F7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693" name="Text Box 96">
          <a:extLst>
            <a:ext uri="{FF2B5EF4-FFF2-40B4-BE49-F238E27FC236}">
              <a16:creationId xmlns="" xmlns:a16="http://schemas.microsoft.com/office/drawing/2014/main" id="{00000000-0008-0000-0300-0000F8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694" name="Text Box 97">
          <a:extLst>
            <a:ext uri="{FF2B5EF4-FFF2-40B4-BE49-F238E27FC236}">
              <a16:creationId xmlns="" xmlns:a16="http://schemas.microsoft.com/office/drawing/2014/main" id="{00000000-0008-0000-0300-0000F9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695" name="Text Box 98">
          <a:extLst>
            <a:ext uri="{FF2B5EF4-FFF2-40B4-BE49-F238E27FC236}">
              <a16:creationId xmlns="" xmlns:a16="http://schemas.microsoft.com/office/drawing/2014/main" id="{00000000-0008-0000-0300-0000FA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696" name="Text Box 99">
          <a:extLst>
            <a:ext uri="{FF2B5EF4-FFF2-40B4-BE49-F238E27FC236}">
              <a16:creationId xmlns="" xmlns:a16="http://schemas.microsoft.com/office/drawing/2014/main" id="{00000000-0008-0000-0300-0000FB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697" name="Text Box 100">
          <a:extLst>
            <a:ext uri="{FF2B5EF4-FFF2-40B4-BE49-F238E27FC236}">
              <a16:creationId xmlns="" xmlns:a16="http://schemas.microsoft.com/office/drawing/2014/main" id="{00000000-0008-0000-0300-0000FC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698" name="Text Box 101">
          <a:extLst>
            <a:ext uri="{FF2B5EF4-FFF2-40B4-BE49-F238E27FC236}">
              <a16:creationId xmlns="" xmlns:a16="http://schemas.microsoft.com/office/drawing/2014/main" id="{00000000-0008-0000-0300-0000FD03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699" name="Text Box 102">
          <a:extLst>
            <a:ext uri="{FF2B5EF4-FFF2-40B4-BE49-F238E27FC236}">
              <a16:creationId xmlns="" xmlns:a16="http://schemas.microsoft.com/office/drawing/2014/main" id="{00000000-0008-0000-0300-0000FE03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700" name="Text Box 103">
          <a:extLst>
            <a:ext uri="{FF2B5EF4-FFF2-40B4-BE49-F238E27FC236}">
              <a16:creationId xmlns="" xmlns:a16="http://schemas.microsoft.com/office/drawing/2014/main" id="{00000000-0008-0000-0300-0000FF03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701" name="Text Box 104">
          <a:extLst>
            <a:ext uri="{FF2B5EF4-FFF2-40B4-BE49-F238E27FC236}">
              <a16:creationId xmlns="" xmlns:a16="http://schemas.microsoft.com/office/drawing/2014/main" id="{00000000-0008-0000-0300-00000004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702" name="Text Box 105">
          <a:extLst>
            <a:ext uri="{FF2B5EF4-FFF2-40B4-BE49-F238E27FC236}">
              <a16:creationId xmlns="" xmlns:a16="http://schemas.microsoft.com/office/drawing/2014/main" id="{00000000-0008-0000-0300-00000104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703" name="Text Box 106">
          <a:extLst>
            <a:ext uri="{FF2B5EF4-FFF2-40B4-BE49-F238E27FC236}">
              <a16:creationId xmlns="" xmlns:a16="http://schemas.microsoft.com/office/drawing/2014/main" id="{00000000-0008-0000-0300-00000204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704" name="Text Box 107">
          <a:extLst>
            <a:ext uri="{FF2B5EF4-FFF2-40B4-BE49-F238E27FC236}">
              <a16:creationId xmlns="" xmlns:a16="http://schemas.microsoft.com/office/drawing/2014/main" id="{00000000-0008-0000-0300-00000304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705" name="Text Box 108">
          <a:extLst>
            <a:ext uri="{FF2B5EF4-FFF2-40B4-BE49-F238E27FC236}">
              <a16:creationId xmlns="" xmlns:a16="http://schemas.microsoft.com/office/drawing/2014/main" id="{00000000-0008-0000-0300-00000404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706" name="Text Box 109">
          <a:extLst>
            <a:ext uri="{FF2B5EF4-FFF2-40B4-BE49-F238E27FC236}">
              <a16:creationId xmlns="" xmlns:a16="http://schemas.microsoft.com/office/drawing/2014/main" id="{00000000-0008-0000-0300-00000504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707" name="Text Box 110">
          <a:extLst>
            <a:ext uri="{FF2B5EF4-FFF2-40B4-BE49-F238E27FC236}">
              <a16:creationId xmlns="" xmlns:a16="http://schemas.microsoft.com/office/drawing/2014/main" id="{00000000-0008-0000-0300-00000604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1708" name="Text Box 111">
          <a:extLst>
            <a:ext uri="{FF2B5EF4-FFF2-40B4-BE49-F238E27FC236}">
              <a16:creationId xmlns="" xmlns:a16="http://schemas.microsoft.com/office/drawing/2014/main" id="{00000000-0008-0000-0300-000007040000}"/>
            </a:ext>
          </a:extLst>
        </xdr:cNvPr>
        <xdr:cNvSpPr txBox="1">
          <a:spLocks noChangeArrowheads="1"/>
        </xdr:cNvSpPr>
      </xdr:nvSpPr>
      <xdr:spPr bwMode="auto">
        <a:xfrm>
          <a:off x="54578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709" name="Text Box 112">
          <a:extLst>
            <a:ext uri="{FF2B5EF4-FFF2-40B4-BE49-F238E27FC236}">
              <a16:creationId xmlns="" xmlns:a16="http://schemas.microsoft.com/office/drawing/2014/main" id="{00000000-0008-0000-0300-00000804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710" name="Text Box 113">
          <a:extLst>
            <a:ext uri="{FF2B5EF4-FFF2-40B4-BE49-F238E27FC236}">
              <a16:creationId xmlns=""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711" name="Text Box 114">
          <a:extLst>
            <a:ext uri="{FF2B5EF4-FFF2-40B4-BE49-F238E27FC236}">
              <a16:creationId xmlns=""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712" name="Text Box 116">
          <a:extLst>
            <a:ext uri="{FF2B5EF4-FFF2-40B4-BE49-F238E27FC236}">
              <a16:creationId xmlns="" xmlns:a16="http://schemas.microsoft.com/office/drawing/2014/main" id="{00000000-0008-0000-0300-00000B04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713" name="Text Box 117">
          <a:extLst>
            <a:ext uri="{FF2B5EF4-FFF2-40B4-BE49-F238E27FC236}">
              <a16:creationId xmlns=""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714" name="Text Box 118">
          <a:extLst>
            <a:ext uri="{FF2B5EF4-FFF2-40B4-BE49-F238E27FC236}">
              <a16:creationId xmlns="" xmlns:a16="http://schemas.microsoft.com/office/drawing/2014/main" id="{00000000-0008-0000-0300-00000D04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715" name="Text Box 119">
          <a:extLst>
            <a:ext uri="{FF2B5EF4-FFF2-40B4-BE49-F238E27FC236}">
              <a16:creationId xmlns="" xmlns:a16="http://schemas.microsoft.com/office/drawing/2014/main" id="{00000000-0008-0000-0300-00000E04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716" name="Text Box 120">
          <a:extLst>
            <a:ext uri="{FF2B5EF4-FFF2-40B4-BE49-F238E27FC236}">
              <a16:creationId xmlns=""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717" name="Text Box 121">
          <a:extLst>
            <a:ext uri="{FF2B5EF4-FFF2-40B4-BE49-F238E27FC236}">
              <a16:creationId xmlns=""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718" name="Text Box 122">
          <a:extLst>
            <a:ext uri="{FF2B5EF4-FFF2-40B4-BE49-F238E27FC236}">
              <a16:creationId xmlns="" xmlns:a16="http://schemas.microsoft.com/office/drawing/2014/main" id="{00000000-0008-0000-0300-00001104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719" name="Text Box 123">
          <a:extLst>
            <a:ext uri="{FF2B5EF4-FFF2-40B4-BE49-F238E27FC236}">
              <a16:creationId xmlns="" xmlns:a16="http://schemas.microsoft.com/office/drawing/2014/main" id="{00000000-0008-0000-0300-00001204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720" name="Text Box 124">
          <a:extLst>
            <a:ext uri="{FF2B5EF4-FFF2-40B4-BE49-F238E27FC236}">
              <a16:creationId xmlns="" xmlns:a16="http://schemas.microsoft.com/office/drawing/2014/main" id="{00000000-0008-0000-0300-00001304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721" name="Text Box 125">
          <a:extLst>
            <a:ext uri="{FF2B5EF4-FFF2-40B4-BE49-F238E27FC236}">
              <a16:creationId xmlns="" xmlns:a16="http://schemas.microsoft.com/office/drawing/2014/main" id="{00000000-0008-0000-0300-00001404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722" name="Text Box 126">
          <a:extLst>
            <a:ext uri="{FF2B5EF4-FFF2-40B4-BE49-F238E27FC236}">
              <a16:creationId xmlns="" xmlns:a16="http://schemas.microsoft.com/office/drawing/2014/main" id="{00000000-0008-0000-0300-00001504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2</xdr:row>
      <xdr:rowOff>0</xdr:rowOff>
    </xdr:from>
    <xdr:to>
      <xdr:col>8</xdr:col>
      <xdr:colOff>142875</xdr:colOff>
      <xdr:row>2</xdr:row>
      <xdr:rowOff>190500</xdr:rowOff>
    </xdr:to>
    <xdr:sp macro="" textlink="">
      <xdr:nvSpPr>
        <xdr:cNvPr id="1723" name="Text Box 127">
          <a:extLst>
            <a:ext uri="{FF2B5EF4-FFF2-40B4-BE49-F238E27FC236}">
              <a16:creationId xmlns="" xmlns:a16="http://schemas.microsoft.com/office/drawing/2014/main" id="{00000000-0008-0000-0300-000016040000}"/>
            </a:ext>
          </a:extLst>
        </xdr:cNvPr>
        <xdr:cNvSpPr txBox="1">
          <a:spLocks noChangeArrowheads="1"/>
        </xdr:cNvSpPr>
      </xdr:nvSpPr>
      <xdr:spPr bwMode="auto">
        <a:xfrm>
          <a:off x="73437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724" name="Text Box 138">
          <a:extLst>
            <a:ext uri="{FF2B5EF4-FFF2-40B4-BE49-F238E27FC236}">
              <a16:creationId xmlns="" xmlns:a16="http://schemas.microsoft.com/office/drawing/2014/main" id="{00000000-0008-0000-0300-00001704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725" name="Text Box 139">
          <a:extLst>
            <a:ext uri="{FF2B5EF4-FFF2-40B4-BE49-F238E27FC236}">
              <a16:creationId xmlns="" xmlns:a16="http://schemas.microsoft.com/office/drawing/2014/main" id="{00000000-0008-0000-0300-00001804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726" name="Text Box 141">
          <a:extLst>
            <a:ext uri="{FF2B5EF4-FFF2-40B4-BE49-F238E27FC236}">
              <a16:creationId xmlns="" xmlns:a16="http://schemas.microsoft.com/office/drawing/2014/main" id="{00000000-0008-0000-0300-00001904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727" name="Text Box 142">
          <a:extLst>
            <a:ext uri="{FF2B5EF4-FFF2-40B4-BE49-F238E27FC236}">
              <a16:creationId xmlns="" xmlns:a16="http://schemas.microsoft.com/office/drawing/2014/main" id="{00000000-0008-0000-0300-00001A04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728" name="Text Box 143">
          <a:extLst>
            <a:ext uri="{FF2B5EF4-FFF2-40B4-BE49-F238E27FC236}">
              <a16:creationId xmlns="" xmlns:a16="http://schemas.microsoft.com/office/drawing/2014/main" id="{00000000-0008-0000-0300-00001B04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729" name="Text Box 144">
          <a:extLst>
            <a:ext uri="{FF2B5EF4-FFF2-40B4-BE49-F238E27FC236}">
              <a16:creationId xmlns="" xmlns:a16="http://schemas.microsoft.com/office/drawing/2014/main" id="{00000000-0008-0000-0300-00001C04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730" name="Text Box 145">
          <a:extLst>
            <a:ext uri="{FF2B5EF4-FFF2-40B4-BE49-F238E27FC236}">
              <a16:creationId xmlns="" xmlns:a16="http://schemas.microsoft.com/office/drawing/2014/main" id="{00000000-0008-0000-0300-00001D04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731" name="Text Box 146">
          <a:extLst>
            <a:ext uri="{FF2B5EF4-FFF2-40B4-BE49-F238E27FC236}">
              <a16:creationId xmlns="" xmlns:a16="http://schemas.microsoft.com/office/drawing/2014/main" id="{00000000-0008-0000-0300-00001E04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732" name="Text Box 147">
          <a:extLst>
            <a:ext uri="{FF2B5EF4-FFF2-40B4-BE49-F238E27FC236}">
              <a16:creationId xmlns="" xmlns:a16="http://schemas.microsoft.com/office/drawing/2014/main" id="{00000000-0008-0000-0300-00001F04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733" name="Text Box 148">
          <a:extLst>
            <a:ext uri="{FF2B5EF4-FFF2-40B4-BE49-F238E27FC236}">
              <a16:creationId xmlns="" xmlns:a16="http://schemas.microsoft.com/office/drawing/2014/main" id="{00000000-0008-0000-0300-00002004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734" name="Text Box 149">
          <a:extLst>
            <a:ext uri="{FF2B5EF4-FFF2-40B4-BE49-F238E27FC236}">
              <a16:creationId xmlns="" xmlns:a16="http://schemas.microsoft.com/office/drawing/2014/main" id="{00000000-0008-0000-0300-00002104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735" name="Text Box 150">
          <a:extLst>
            <a:ext uri="{FF2B5EF4-FFF2-40B4-BE49-F238E27FC236}">
              <a16:creationId xmlns="" xmlns:a16="http://schemas.microsoft.com/office/drawing/2014/main" id="{00000000-0008-0000-0300-00002204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736" name="Text Box 151">
          <a:extLst>
            <a:ext uri="{FF2B5EF4-FFF2-40B4-BE49-F238E27FC236}">
              <a16:creationId xmlns="" xmlns:a16="http://schemas.microsoft.com/office/drawing/2014/main" id="{00000000-0008-0000-0300-00002304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1737" name="Text Box 152">
          <a:extLst>
            <a:ext uri="{FF2B5EF4-FFF2-40B4-BE49-F238E27FC236}">
              <a16:creationId xmlns="" xmlns:a16="http://schemas.microsoft.com/office/drawing/2014/main" id="{00000000-0008-0000-0300-00002404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38" name="Text Box 163">
          <a:extLst>
            <a:ext uri="{FF2B5EF4-FFF2-40B4-BE49-F238E27FC236}">
              <a16:creationId xmlns="" xmlns:a16="http://schemas.microsoft.com/office/drawing/2014/main" id="{00000000-0008-0000-0300-000025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5</xdr:row>
      <xdr:rowOff>190500</xdr:rowOff>
    </xdr:to>
    <xdr:sp macro="" textlink="">
      <xdr:nvSpPr>
        <xdr:cNvPr id="1739" name="Text Box 164">
          <a:extLst>
            <a:ext uri="{FF2B5EF4-FFF2-40B4-BE49-F238E27FC236}">
              <a16:creationId xmlns="" xmlns:a16="http://schemas.microsoft.com/office/drawing/2014/main" id="{00000000-0008-0000-0300-000026040000}"/>
            </a:ext>
          </a:extLst>
        </xdr:cNvPr>
        <xdr:cNvSpPr txBox="1">
          <a:spLocks noChangeArrowheads="1"/>
        </xdr:cNvSpPr>
      </xdr:nvSpPr>
      <xdr:spPr bwMode="auto">
        <a:xfrm>
          <a:off x="82962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40" name="Text Box 115">
          <a:extLst>
            <a:ext uri="{FF2B5EF4-FFF2-40B4-BE49-F238E27FC236}">
              <a16:creationId xmlns="" xmlns:a16="http://schemas.microsoft.com/office/drawing/2014/main" id="{00000000-0008-0000-0300-000027040000}"/>
            </a:ext>
          </a:extLst>
        </xdr:cNvPr>
        <xdr:cNvSpPr txBox="1">
          <a:spLocks noChangeArrowheads="1"/>
        </xdr:cNvSpPr>
      </xdr:nvSpPr>
      <xdr:spPr bwMode="auto">
        <a:xfrm>
          <a:off x="36385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1741" name="Text Box 140">
          <a:extLst>
            <a:ext uri="{FF2B5EF4-FFF2-40B4-BE49-F238E27FC236}">
              <a16:creationId xmlns="" xmlns:a16="http://schemas.microsoft.com/office/drawing/2014/main" id="{00000000-0008-0000-0300-000028040000}"/>
            </a:ext>
          </a:extLst>
        </xdr:cNvPr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742" name="Text Box 163">
          <a:extLst>
            <a:ext uri="{FF2B5EF4-FFF2-40B4-BE49-F238E27FC236}">
              <a16:creationId xmlns="" xmlns:a16="http://schemas.microsoft.com/office/drawing/2014/main" id="{00000000-0008-0000-0300-00002904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2</xdr:row>
      <xdr:rowOff>447675</xdr:rowOff>
    </xdr:to>
    <xdr:sp macro="" textlink="">
      <xdr:nvSpPr>
        <xdr:cNvPr id="1743" name="Text Box 164">
          <a:extLst>
            <a:ext uri="{FF2B5EF4-FFF2-40B4-BE49-F238E27FC236}">
              <a16:creationId xmlns="" xmlns:a16="http://schemas.microsoft.com/office/drawing/2014/main" id="{00000000-0008-0000-0300-00002A040000}"/>
            </a:ext>
          </a:extLst>
        </xdr:cNvPr>
        <xdr:cNvSpPr txBox="1">
          <a:spLocks noChangeArrowheads="1"/>
        </xdr:cNvSpPr>
      </xdr:nvSpPr>
      <xdr:spPr bwMode="auto">
        <a:xfrm>
          <a:off x="2628900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44" name="Text Box 1">
          <a:extLst>
            <a:ext uri="{FF2B5EF4-FFF2-40B4-BE49-F238E27FC236}">
              <a16:creationId xmlns="" xmlns:a16="http://schemas.microsoft.com/office/drawing/2014/main" id="{00000000-0008-0000-0300-00002B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45" name="Text Box 4">
          <a:extLst>
            <a:ext uri="{FF2B5EF4-FFF2-40B4-BE49-F238E27FC236}">
              <a16:creationId xmlns="" xmlns:a16="http://schemas.microsoft.com/office/drawing/2014/main" id="{00000000-0008-0000-0300-00002C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161925</xdr:rowOff>
    </xdr:to>
    <xdr:sp macro="" textlink="">
      <xdr:nvSpPr>
        <xdr:cNvPr id="1746" name="Text Box 6">
          <a:extLst>
            <a:ext uri="{FF2B5EF4-FFF2-40B4-BE49-F238E27FC236}">
              <a16:creationId xmlns="" xmlns:a16="http://schemas.microsoft.com/office/drawing/2014/main" id="{00000000-0008-0000-0300-00002D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47" name="Text Box 8">
          <a:extLst>
            <a:ext uri="{FF2B5EF4-FFF2-40B4-BE49-F238E27FC236}">
              <a16:creationId xmlns="" xmlns:a16="http://schemas.microsoft.com/office/drawing/2014/main" id="{00000000-0008-0000-0300-00002E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48" name="Text Box 10">
          <a:extLst>
            <a:ext uri="{FF2B5EF4-FFF2-40B4-BE49-F238E27FC236}">
              <a16:creationId xmlns="" xmlns:a16="http://schemas.microsoft.com/office/drawing/2014/main" id="{00000000-0008-0000-0300-00002F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161925</xdr:rowOff>
    </xdr:to>
    <xdr:sp macro="" textlink="">
      <xdr:nvSpPr>
        <xdr:cNvPr id="1749" name="Text Box 12">
          <a:extLst>
            <a:ext uri="{FF2B5EF4-FFF2-40B4-BE49-F238E27FC236}">
              <a16:creationId xmlns="" xmlns:a16="http://schemas.microsoft.com/office/drawing/2014/main" id="{00000000-0008-0000-0300-000030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50" name="Text Box 15">
          <a:extLst>
            <a:ext uri="{FF2B5EF4-FFF2-40B4-BE49-F238E27FC236}">
              <a16:creationId xmlns="" xmlns:a16="http://schemas.microsoft.com/office/drawing/2014/main" id="{00000000-0008-0000-0300-000031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51" name="Text Box 16">
          <a:extLst>
            <a:ext uri="{FF2B5EF4-FFF2-40B4-BE49-F238E27FC236}">
              <a16:creationId xmlns="" xmlns:a16="http://schemas.microsoft.com/office/drawing/2014/main" id="{00000000-0008-0000-0300-000032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52" name="Text Box 17">
          <a:extLst>
            <a:ext uri="{FF2B5EF4-FFF2-40B4-BE49-F238E27FC236}">
              <a16:creationId xmlns="" xmlns:a16="http://schemas.microsoft.com/office/drawing/2014/main" id="{00000000-0008-0000-0300-000033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53" name="Text Box 18">
          <a:extLst>
            <a:ext uri="{FF2B5EF4-FFF2-40B4-BE49-F238E27FC236}">
              <a16:creationId xmlns="" xmlns:a16="http://schemas.microsoft.com/office/drawing/2014/main" id="{00000000-0008-0000-0300-000034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54" name="Text Box 19">
          <a:extLst>
            <a:ext uri="{FF2B5EF4-FFF2-40B4-BE49-F238E27FC236}">
              <a16:creationId xmlns="" xmlns:a16="http://schemas.microsoft.com/office/drawing/2014/main" id="{00000000-0008-0000-0300-000035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55" name="Text Box 20">
          <a:extLst>
            <a:ext uri="{FF2B5EF4-FFF2-40B4-BE49-F238E27FC236}">
              <a16:creationId xmlns="" xmlns:a16="http://schemas.microsoft.com/office/drawing/2014/main" id="{00000000-0008-0000-0300-000036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56" name="Text Box 22">
          <a:extLst>
            <a:ext uri="{FF2B5EF4-FFF2-40B4-BE49-F238E27FC236}">
              <a16:creationId xmlns="" xmlns:a16="http://schemas.microsoft.com/office/drawing/2014/main" id="{00000000-0008-0000-0300-000037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57" name="Text Box 23">
          <a:extLst>
            <a:ext uri="{FF2B5EF4-FFF2-40B4-BE49-F238E27FC236}">
              <a16:creationId xmlns="" xmlns:a16="http://schemas.microsoft.com/office/drawing/2014/main" id="{00000000-0008-0000-0300-000038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58" name="Text Box 24">
          <a:extLst>
            <a:ext uri="{FF2B5EF4-FFF2-40B4-BE49-F238E27FC236}">
              <a16:creationId xmlns="" xmlns:a16="http://schemas.microsoft.com/office/drawing/2014/main" id="{00000000-0008-0000-0300-000039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59" name="Text Box 25">
          <a:extLst>
            <a:ext uri="{FF2B5EF4-FFF2-40B4-BE49-F238E27FC236}">
              <a16:creationId xmlns="" xmlns:a16="http://schemas.microsoft.com/office/drawing/2014/main" id="{00000000-0008-0000-0300-00003A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60" name="Text Box 26">
          <a:extLst>
            <a:ext uri="{FF2B5EF4-FFF2-40B4-BE49-F238E27FC236}">
              <a16:creationId xmlns="" xmlns:a16="http://schemas.microsoft.com/office/drawing/2014/main" id="{00000000-0008-0000-0300-00003B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61" name="Text Box 27">
          <a:extLst>
            <a:ext uri="{FF2B5EF4-FFF2-40B4-BE49-F238E27FC236}">
              <a16:creationId xmlns="" xmlns:a16="http://schemas.microsoft.com/office/drawing/2014/main" id="{00000000-0008-0000-0300-00003C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62" name="Text Box 28">
          <a:extLst>
            <a:ext uri="{FF2B5EF4-FFF2-40B4-BE49-F238E27FC236}">
              <a16:creationId xmlns="" xmlns:a16="http://schemas.microsoft.com/office/drawing/2014/main" id="{00000000-0008-0000-0300-00003D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63" name="Text Box 29">
          <a:extLst>
            <a:ext uri="{FF2B5EF4-FFF2-40B4-BE49-F238E27FC236}">
              <a16:creationId xmlns="" xmlns:a16="http://schemas.microsoft.com/office/drawing/2014/main" id="{00000000-0008-0000-0300-00003E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64" name="Text Box 30">
          <a:extLst>
            <a:ext uri="{FF2B5EF4-FFF2-40B4-BE49-F238E27FC236}">
              <a16:creationId xmlns="" xmlns:a16="http://schemas.microsoft.com/office/drawing/2014/main" id="{00000000-0008-0000-0300-00003F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65" name="Text Box 31">
          <a:extLst>
            <a:ext uri="{FF2B5EF4-FFF2-40B4-BE49-F238E27FC236}">
              <a16:creationId xmlns="" xmlns:a16="http://schemas.microsoft.com/office/drawing/2014/main" id="{00000000-0008-0000-0300-000040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66" name="Text Box 32">
          <a:extLst>
            <a:ext uri="{FF2B5EF4-FFF2-40B4-BE49-F238E27FC236}">
              <a16:creationId xmlns="" xmlns:a16="http://schemas.microsoft.com/office/drawing/2014/main" id="{00000000-0008-0000-0300-000041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67" name="Text Box 33">
          <a:extLst>
            <a:ext uri="{FF2B5EF4-FFF2-40B4-BE49-F238E27FC236}">
              <a16:creationId xmlns="" xmlns:a16="http://schemas.microsoft.com/office/drawing/2014/main" id="{00000000-0008-0000-0300-000042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68" name="Text Box 34">
          <a:extLst>
            <a:ext uri="{FF2B5EF4-FFF2-40B4-BE49-F238E27FC236}">
              <a16:creationId xmlns="" xmlns:a16="http://schemas.microsoft.com/office/drawing/2014/main" id="{00000000-0008-0000-0300-000043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69" name="Text Box 35">
          <a:extLst>
            <a:ext uri="{FF2B5EF4-FFF2-40B4-BE49-F238E27FC236}">
              <a16:creationId xmlns="" xmlns:a16="http://schemas.microsoft.com/office/drawing/2014/main" id="{00000000-0008-0000-0300-000044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70" name="Text Box 36">
          <a:extLst>
            <a:ext uri="{FF2B5EF4-FFF2-40B4-BE49-F238E27FC236}">
              <a16:creationId xmlns="" xmlns:a16="http://schemas.microsoft.com/office/drawing/2014/main" id="{00000000-0008-0000-0300-000045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71" name="Text Box 163">
          <a:extLst>
            <a:ext uri="{FF2B5EF4-FFF2-40B4-BE49-F238E27FC236}">
              <a16:creationId xmlns="" xmlns:a16="http://schemas.microsoft.com/office/drawing/2014/main" id="{00000000-0008-0000-0300-000046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76200</xdr:colOff>
      <xdr:row>5</xdr:row>
      <xdr:rowOff>190500</xdr:rowOff>
    </xdr:to>
    <xdr:sp macro="" textlink="">
      <xdr:nvSpPr>
        <xdr:cNvPr id="1772" name="Text Box 89">
          <a:extLst>
            <a:ext uri="{FF2B5EF4-FFF2-40B4-BE49-F238E27FC236}">
              <a16:creationId xmlns="" xmlns:a16="http://schemas.microsoft.com/office/drawing/2014/main" id="{00000000-0008-0000-0300-000047040000}"/>
            </a:ext>
          </a:extLst>
        </xdr:cNvPr>
        <xdr:cNvSpPr txBox="1">
          <a:spLocks noChangeArrowheads="1"/>
        </xdr:cNvSpPr>
      </xdr:nvSpPr>
      <xdr:spPr bwMode="auto">
        <a:xfrm>
          <a:off x="46577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190500</xdr:rowOff>
    </xdr:to>
    <xdr:sp macro="" textlink="">
      <xdr:nvSpPr>
        <xdr:cNvPr id="1773" name="Text Box 115">
          <a:extLst>
            <a:ext uri="{FF2B5EF4-FFF2-40B4-BE49-F238E27FC236}">
              <a16:creationId xmlns="" xmlns:a16="http://schemas.microsoft.com/office/drawing/2014/main" id="{00000000-0008-0000-0300-000048040000}"/>
            </a:ext>
          </a:extLst>
        </xdr:cNvPr>
        <xdr:cNvSpPr txBox="1">
          <a:spLocks noChangeArrowheads="1"/>
        </xdr:cNvSpPr>
      </xdr:nvSpPr>
      <xdr:spPr bwMode="auto">
        <a:xfrm>
          <a:off x="465772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76200</xdr:colOff>
      <xdr:row>5</xdr:row>
      <xdr:rowOff>190500</xdr:rowOff>
    </xdr:to>
    <xdr:sp macro="" textlink="">
      <xdr:nvSpPr>
        <xdr:cNvPr id="1774" name="Text Box 140">
          <a:extLst>
            <a:ext uri="{FF2B5EF4-FFF2-40B4-BE49-F238E27FC236}">
              <a16:creationId xmlns="" xmlns:a16="http://schemas.microsoft.com/office/drawing/2014/main" id="{00000000-0008-0000-0300-000049040000}"/>
            </a:ext>
          </a:extLst>
        </xdr:cNvPr>
        <xdr:cNvSpPr txBox="1">
          <a:spLocks noChangeArrowheads="1"/>
        </xdr:cNvSpPr>
      </xdr:nvSpPr>
      <xdr:spPr bwMode="auto">
        <a:xfrm>
          <a:off x="465772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75" name="Text Box 115">
          <a:extLst>
            <a:ext uri="{FF2B5EF4-FFF2-40B4-BE49-F238E27FC236}">
              <a16:creationId xmlns="" xmlns:a16="http://schemas.microsoft.com/office/drawing/2014/main" id="{00000000-0008-0000-0300-00004A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5</xdr:row>
      <xdr:rowOff>190500</xdr:rowOff>
    </xdr:to>
    <xdr:sp macro="" textlink="">
      <xdr:nvSpPr>
        <xdr:cNvPr id="1776" name="Text Box 140">
          <a:extLst>
            <a:ext uri="{FF2B5EF4-FFF2-40B4-BE49-F238E27FC236}">
              <a16:creationId xmlns="" xmlns:a16="http://schemas.microsoft.com/office/drawing/2014/main" id="{00000000-0008-0000-0300-00004B040000}"/>
            </a:ext>
          </a:extLst>
        </xdr:cNvPr>
        <xdr:cNvSpPr txBox="1">
          <a:spLocks noChangeArrowheads="1"/>
        </xdr:cNvSpPr>
      </xdr:nvSpPr>
      <xdr:spPr bwMode="auto">
        <a:xfrm>
          <a:off x="82962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2</xdr:row>
      <xdr:rowOff>190500</xdr:rowOff>
    </xdr:to>
    <xdr:sp macro="" textlink="">
      <xdr:nvSpPr>
        <xdr:cNvPr id="1777" name="Text Box 115">
          <a:extLst>
            <a:ext uri="{FF2B5EF4-FFF2-40B4-BE49-F238E27FC236}">
              <a16:creationId xmlns="" xmlns:a16="http://schemas.microsoft.com/office/drawing/2014/main" id="{00000000-0008-0000-0300-00004C040000}"/>
            </a:ext>
          </a:extLst>
        </xdr:cNvPr>
        <xdr:cNvSpPr txBox="1">
          <a:spLocks noChangeArrowheads="1"/>
        </xdr:cNvSpPr>
      </xdr:nvSpPr>
      <xdr:spPr bwMode="auto">
        <a:xfrm>
          <a:off x="82962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190500</xdr:rowOff>
    </xdr:to>
    <xdr:sp macro="" textlink="">
      <xdr:nvSpPr>
        <xdr:cNvPr id="1778" name="Text Box 89">
          <a:extLst>
            <a:ext uri="{FF2B5EF4-FFF2-40B4-BE49-F238E27FC236}">
              <a16:creationId xmlns="" xmlns:a16="http://schemas.microsoft.com/office/drawing/2014/main" id="{00000000-0008-0000-0300-00004D040000}"/>
            </a:ext>
          </a:extLst>
        </xdr:cNvPr>
        <xdr:cNvSpPr txBox="1">
          <a:spLocks noChangeArrowheads="1"/>
        </xdr:cNvSpPr>
      </xdr:nvSpPr>
      <xdr:spPr bwMode="auto">
        <a:xfrm>
          <a:off x="26193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779" name="Text Box 115">
          <a:extLst>
            <a:ext uri="{FF2B5EF4-FFF2-40B4-BE49-F238E27FC236}">
              <a16:creationId xmlns="" xmlns:a16="http://schemas.microsoft.com/office/drawing/2014/main" id="{00000000-0008-0000-0300-00004E040000}"/>
            </a:ext>
          </a:extLst>
        </xdr:cNvPr>
        <xdr:cNvSpPr txBox="1">
          <a:spLocks noChangeArrowheads="1"/>
        </xdr:cNvSpPr>
      </xdr:nvSpPr>
      <xdr:spPr bwMode="auto">
        <a:xfrm>
          <a:off x="2619375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1780" name="Text Box 89">
          <a:extLst>
            <a:ext uri="{FF2B5EF4-FFF2-40B4-BE49-F238E27FC236}">
              <a16:creationId xmlns="" xmlns:a16="http://schemas.microsoft.com/office/drawing/2014/main" id="{00000000-0008-0000-0300-00004F040000}"/>
            </a:ext>
          </a:extLst>
        </xdr:cNvPr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1" name="Text Box 115">
          <a:extLst>
            <a:ext uri="{FF2B5EF4-FFF2-40B4-BE49-F238E27FC236}">
              <a16:creationId xmlns="" xmlns:a16="http://schemas.microsoft.com/office/drawing/2014/main" id="{00000000-0008-0000-0300-000050040000}"/>
            </a:ext>
          </a:extLst>
        </xdr:cNvPr>
        <xdr:cNvSpPr txBox="1">
          <a:spLocks noChangeArrowheads="1"/>
        </xdr:cNvSpPr>
      </xdr:nvSpPr>
      <xdr:spPr bwMode="auto">
        <a:xfrm>
          <a:off x="3638550" y="847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190500</xdr:rowOff>
    </xdr:to>
    <xdr:sp macro="" textlink="">
      <xdr:nvSpPr>
        <xdr:cNvPr id="1782" name="Text Box 140">
          <a:extLst>
            <a:ext uri="{FF2B5EF4-FFF2-40B4-BE49-F238E27FC236}">
              <a16:creationId xmlns="" xmlns:a16="http://schemas.microsoft.com/office/drawing/2014/main" id="{00000000-0008-0000-0300-000051040000}"/>
            </a:ext>
          </a:extLst>
        </xdr:cNvPr>
        <xdr:cNvSpPr txBox="1">
          <a:spLocks noChangeArrowheads="1"/>
        </xdr:cNvSpPr>
      </xdr:nvSpPr>
      <xdr:spPr bwMode="auto">
        <a:xfrm>
          <a:off x="363855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2</xdr:row>
      <xdr:rowOff>447675</xdr:rowOff>
    </xdr:to>
    <xdr:sp macro="" textlink="">
      <xdr:nvSpPr>
        <xdr:cNvPr id="1783" name="Text Box 164">
          <a:extLst>
            <a:ext uri="{FF2B5EF4-FFF2-40B4-BE49-F238E27FC236}">
              <a16:creationId xmlns="" xmlns:a16="http://schemas.microsoft.com/office/drawing/2014/main" id="{00000000-0008-0000-0300-000052040000}"/>
            </a:ext>
          </a:extLst>
        </xdr:cNvPr>
        <xdr:cNvSpPr txBox="1">
          <a:spLocks noChangeArrowheads="1"/>
        </xdr:cNvSpPr>
      </xdr:nvSpPr>
      <xdr:spPr bwMode="auto">
        <a:xfrm>
          <a:off x="1609725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2</xdr:row>
      <xdr:rowOff>447675</xdr:rowOff>
    </xdr:to>
    <xdr:sp macro="" textlink="">
      <xdr:nvSpPr>
        <xdr:cNvPr id="1784" name="Text Box 164">
          <a:extLst>
            <a:ext uri="{FF2B5EF4-FFF2-40B4-BE49-F238E27FC236}">
              <a16:creationId xmlns="" xmlns:a16="http://schemas.microsoft.com/office/drawing/2014/main" id="{00000000-0008-0000-0300-000053040000}"/>
            </a:ext>
          </a:extLst>
        </xdr:cNvPr>
        <xdr:cNvSpPr txBox="1">
          <a:spLocks noChangeArrowheads="1"/>
        </xdr:cNvSpPr>
      </xdr:nvSpPr>
      <xdr:spPr bwMode="auto">
        <a:xfrm>
          <a:off x="1609725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2</xdr:row>
      <xdr:rowOff>447675</xdr:rowOff>
    </xdr:to>
    <xdr:sp macro="" textlink="">
      <xdr:nvSpPr>
        <xdr:cNvPr id="1785" name="Text Box 164">
          <a:extLst>
            <a:ext uri="{FF2B5EF4-FFF2-40B4-BE49-F238E27FC236}">
              <a16:creationId xmlns="" xmlns:a16="http://schemas.microsoft.com/office/drawing/2014/main" id="{00000000-0008-0000-0300-000054040000}"/>
            </a:ext>
          </a:extLst>
        </xdr:cNvPr>
        <xdr:cNvSpPr txBox="1">
          <a:spLocks noChangeArrowheads="1"/>
        </xdr:cNvSpPr>
      </xdr:nvSpPr>
      <xdr:spPr bwMode="auto">
        <a:xfrm>
          <a:off x="7286625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2</xdr:row>
      <xdr:rowOff>447675</xdr:rowOff>
    </xdr:to>
    <xdr:sp macro="" textlink="">
      <xdr:nvSpPr>
        <xdr:cNvPr id="1786" name="Text Box 164">
          <a:extLst>
            <a:ext uri="{FF2B5EF4-FFF2-40B4-BE49-F238E27FC236}">
              <a16:creationId xmlns="" xmlns:a16="http://schemas.microsoft.com/office/drawing/2014/main" id="{00000000-0008-0000-0300-000055040000}"/>
            </a:ext>
          </a:extLst>
        </xdr:cNvPr>
        <xdr:cNvSpPr txBox="1">
          <a:spLocks noChangeArrowheads="1"/>
        </xdr:cNvSpPr>
      </xdr:nvSpPr>
      <xdr:spPr bwMode="auto">
        <a:xfrm>
          <a:off x="7286625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2</xdr:row>
      <xdr:rowOff>447675</xdr:rowOff>
    </xdr:to>
    <xdr:sp macro="" textlink="">
      <xdr:nvSpPr>
        <xdr:cNvPr id="1787" name="Text Box 164">
          <a:extLst>
            <a:ext uri="{FF2B5EF4-FFF2-40B4-BE49-F238E27FC236}">
              <a16:creationId xmlns="" xmlns:a16="http://schemas.microsoft.com/office/drawing/2014/main" id="{00000000-0008-0000-0300-000056040000}"/>
            </a:ext>
          </a:extLst>
        </xdr:cNvPr>
        <xdr:cNvSpPr txBox="1">
          <a:spLocks noChangeArrowheads="1"/>
        </xdr:cNvSpPr>
      </xdr:nvSpPr>
      <xdr:spPr bwMode="auto">
        <a:xfrm>
          <a:off x="6267450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2</xdr:row>
      <xdr:rowOff>447675</xdr:rowOff>
    </xdr:to>
    <xdr:sp macro="" textlink="">
      <xdr:nvSpPr>
        <xdr:cNvPr id="1788" name="Text Box 164">
          <a:extLst>
            <a:ext uri="{FF2B5EF4-FFF2-40B4-BE49-F238E27FC236}">
              <a16:creationId xmlns="" xmlns:a16="http://schemas.microsoft.com/office/drawing/2014/main" id="{00000000-0008-0000-0300-000057040000}"/>
            </a:ext>
          </a:extLst>
        </xdr:cNvPr>
        <xdr:cNvSpPr txBox="1">
          <a:spLocks noChangeArrowheads="1"/>
        </xdr:cNvSpPr>
      </xdr:nvSpPr>
      <xdr:spPr bwMode="auto">
        <a:xfrm>
          <a:off x="6267450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2</xdr:row>
      <xdr:rowOff>447675</xdr:rowOff>
    </xdr:to>
    <xdr:sp macro="" textlink="">
      <xdr:nvSpPr>
        <xdr:cNvPr id="1789" name="Text Box 164">
          <a:extLst>
            <a:ext uri="{FF2B5EF4-FFF2-40B4-BE49-F238E27FC236}">
              <a16:creationId xmlns="" xmlns:a16="http://schemas.microsoft.com/office/drawing/2014/main" id="{00000000-0008-0000-0300-000058040000}"/>
            </a:ext>
          </a:extLst>
        </xdr:cNvPr>
        <xdr:cNvSpPr txBox="1">
          <a:spLocks noChangeArrowheads="1"/>
        </xdr:cNvSpPr>
      </xdr:nvSpPr>
      <xdr:spPr bwMode="auto">
        <a:xfrm>
          <a:off x="1609725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2</xdr:row>
      <xdr:rowOff>447675</xdr:rowOff>
    </xdr:to>
    <xdr:sp macro="" textlink="">
      <xdr:nvSpPr>
        <xdr:cNvPr id="1790" name="Text Box 164">
          <a:extLst>
            <a:ext uri="{FF2B5EF4-FFF2-40B4-BE49-F238E27FC236}">
              <a16:creationId xmlns="" xmlns:a16="http://schemas.microsoft.com/office/drawing/2014/main" id="{00000000-0008-0000-0300-000059040000}"/>
            </a:ext>
          </a:extLst>
        </xdr:cNvPr>
        <xdr:cNvSpPr txBox="1">
          <a:spLocks noChangeArrowheads="1"/>
        </xdr:cNvSpPr>
      </xdr:nvSpPr>
      <xdr:spPr bwMode="auto">
        <a:xfrm>
          <a:off x="1609725" y="110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791" name="Text Box 87">
          <a:extLst>
            <a:ext uri="{FF2B5EF4-FFF2-40B4-BE49-F238E27FC236}">
              <a16:creationId xmlns="" xmlns:a16="http://schemas.microsoft.com/office/drawing/2014/main" id="{00000000-0008-0000-0300-00005A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792" name="Text Box 88">
          <a:extLst>
            <a:ext uri="{FF2B5EF4-FFF2-40B4-BE49-F238E27FC236}">
              <a16:creationId xmlns="" xmlns:a16="http://schemas.microsoft.com/office/drawing/2014/main" id="{00000000-0008-0000-0300-00005B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793" name="Text Box 90">
          <a:extLst>
            <a:ext uri="{FF2B5EF4-FFF2-40B4-BE49-F238E27FC236}">
              <a16:creationId xmlns="" xmlns:a16="http://schemas.microsoft.com/office/drawing/2014/main" id="{00000000-0008-0000-0300-00005C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794" name="Text Box 91">
          <a:extLst>
            <a:ext uri="{FF2B5EF4-FFF2-40B4-BE49-F238E27FC236}">
              <a16:creationId xmlns="" xmlns:a16="http://schemas.microsoft.com/office/drawing/2014/main" id="{00000000-0008-0000-0300-00005D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795" name="Text Box 92">
          <a:extLst>
            <a:ext uri="{FF2B5EF4-FFF2-40B4-BE49-F238E27FC236}">
              <a16:creationId xmlns="" xmlns:a16="http://schemas.microsoft.com/office/drawing/2014/main" id="{00000000-0008-0000-0300-00005E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796" name="Text Box 93">
          <a:extLst>
            <a:ext uri="{FF2B5EF4-FFF2-40B4-BE49-F238E27FC236}">
              <a16:creationId xmlns="" xmlns:a16="http://schemas.microsoft.com/office/drawing/2014/main" id="{00000000-0008-0000-0300-00005F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797" name="Text Box 94">
          <a:extLst>
            <a:ext uri="{FF2B5EF4-FFF2-40B4-BE49-F238E27FC236}">
              <a16:creationId xmlns="" xmlns:a16="http://schemas.microsoft.com/office/drawing/2014/main" id="{00000000-0008-0000-0300-000060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798" name="Text Box 95">
          <a:extLst>
            <a:ext uri="{FF2B5EF4-FFF2-40B4-BE49-F238E27FC236}">
              <a16:creationId xmlns="" xmlns:a16="http://schemas.microsoft.com/office/drawing/2014/main" id="{00000000-0008-0000-0300-000061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799" name="Text Box 96">
          <a:extLst>
            <a:ext uri="{FF2B5EF4-FFF2-40B4-BE49-F238E27FC236}">
              <a16:creationId xmlns="" xmlns:a16="http://schemas.microsoft.com/office/drawing/2014/main" id="{00000000-0008-0000-0300-000062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00" name="Text Box 97">
          <a:extLst>
            <a:ext uri="{FF2B5EF4-FFF2-40B4-BE49-F238E27FC236}">
              <a16:creationId xmlns="" xmlns:a16="http://schemas.microsoft.com/office/drawing/2014/main" id="{00000000-0008-0000-0300-000063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01" name="Text Box 98">
          <a:extLst>
            <a:ext uri="{FF2B5EF4-FFF2-40B4-BE49-F238E27FC236}">
              <a16:creationId xmlns="" xmlns:a16="http://schemas.microsoft.com/office/drawing/2014/main" id="{00000000-0008-0000-0300-000064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02" name="Text Box 99">
          <a:extLst>
            <a:ext uri="{FF2B5EF4-FFF2-40B4-BE49-F238E27FC236}">
              <a16:creationId xmlns="" xmlns:a16="http://schemas.microsoft.com/office/drawing/2014/main" id="{00000000-0008-0000-0300-000065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03" name="Text Box 100">
          <a:extLst>
            <a:ext uri="{FF2B5EF4-FFF2-40B4-BE49-F238E27FC236}">
              <a16:creationId xmlns="" xmlns:a16="http://schemas.microsoft.com/office/drawing/2014/main" id="{00000000-0008-0000-0300-000066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04" name="Text Box 101">
          <a:extLst>
            <a:ext uri="{FF2B5EF4-FFF2-40B4-BE49-F238E27FC236}">
              <a16:creationId xmlns="" xmlns:a16="http://schemas.microsoft.com/office/drawing/2014/main" id="{00000000-0008-0000-0300-000067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05" name="Text Box 112">
          <a:extLst>
            <a:ext uri="{FF2B5EF4-FFF2-40B4-BE49-F238E27FC236}">
              <a16:creationId xmlns="" xmlns:a16="http://schemas.microsoft.com/office/drawing/2014/main" id="{00000000-0008-0000-0300-000068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06" name="Text Box 89">
          <a:extLst>
            <a:ext uri="{FF2B5EF4-FFF2-40B4-BE49-F238E27FC236}">
              <a16:creationId xmlns="" xmlns:a16="http://schemas.microsoft.com/office/drawing/2014/main" id="{00000000-0008-0000-0300-000069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07" name="Text Box 140">
          <a:extLst>
            <a:ext uri="{FF2B5EF4-FFF2-40B4-BE49-F238E27FC236}">
              <a16:creationId xmlns="" xmlns:a16="http://schemas.microsoft.com/office/drawing/2014/main" id="{00000000-0008-0000-0300-00006A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08" name="Text Box 87">
          <a:extLst>
            <a:ext uri="{FF2B5EF4-FFF2-40B4-BE49-F238E27FC236}">
              <a16:creationId xmlns="" xmlns:a16="http://schemas.microsoft.com/office/drawing/2014/main" id="{00000000-0008-0000-0300-00006B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09" name="Text Box 88">
          <a:extLst>
            <a:ext uri="{FF2B5EF4-FFF2-40B4-BE49-F238E27FC236}">
              <a16:creationId xmlns="" xmlns:a16="http://schemas.microsoft.com/office/drawing/2014/main" id="{00000000-0008-0000-0300-00006C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10" name="Text Box 90">
          <a:extLst>
            <a:ext uri="{FF2B5EF4-FFF2-40B4-BE49-F238E27FC236}">
              <a16:creationId xmlns="" xmlns:a16="http://schemas.microsoft.com/office/drawing/2014/main" id="{00000000-0008-0000-0300-00006D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11" name="Text Box 91">
          <a:extLst>
            <a:ext uri="{FF2B5EF4-FFF2-40B4-BE49-F238E27FC236}">
              <a16:creationId xmlns="" xmlns:a16="http://schemas.microsoft.com/office/drawing/2014/main" id="{00000000-0008-0000-0300-00006E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12" name="Text Box 92">
          <a:extLst>
            <a:ext uri="{FF2B5EF4-FFF2-40B4-BE49-F238E27FC236}">
              <a16:creationId xmlns="" xmlns:a16="http://schemas.microsoft.com/office/drawing/2014/main" id="{00000000-0008-0000-0300-00006F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13" name="Text Box 93">
          <a:extLst>
            <a:ext uri="{FF2B5EF4-FFF2-40B4-BE49-F238E27FC236}">
              <a16:creationId xmlns="" xmlns:a16="http://schemas.microsoft.com/office/drawing/2014/main" id="{00000000-0008-0000-0300-000070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14" name="Text Box 94">
          <a:extLst>
            <a:ext uri="{FF2B5EF4-FFF2-40B4-BE49-F238E27FC236}">
              <a16:creationId xmlns="" xmlns:a16="http://schemas.microsoft.com/office/drawing/2014/main" id="{00000000-0008-0000-0300-000071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15" name="Text Box 95">
          <a:extLst>
            <a:ext uri="{FF2B5EF4-FFF2-40B4-BE49-F238E27FC236}">
              <a16:creationId xmlns="" xmlns:a16="http://schemas.microsoft.com/office/drawing/2014/main" id="{00000000-0008-0000-0300-000072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16" name="Text Box 96">
          <a:extLst>
            <a:ext uri="{FF2B5EF4-FFF2-40B4-BE49-F238E27FC236}">
              <a16:creationId xmlns="" xmlns:a16="http://schemas.microsoft.com/office/drawing/2014/main" id="{00000000-0008-0000-0300-000073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17" name="Text Box 97">
          <a:extLst>
            <a:ext uri="{FF2B5EF4-FFF2-40B4-BE49-F238E27FC236}">
              <a16:creationId xmlns="" xmlns:a16="http://schemas.microsoft.com/office/drawing/2014/main" id="{00000000-0008-0000-0300-000074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18" name="Text Box 98">
          <a:extLst>
            <a:ext uri="{FF2B5EF4-FFF2-40B4-BE49-F238E27FC236}">
              <a16:creationId xmlns="" xmlns:a16="http://schemas.microsoft.com/office/drawing/2014/main" id="{00000000-0008-0000-0300-000075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19" name="Text Box 99">
          <a:extLst>
            <a:ext uri="{FF2B5EF4-FFF2-40B4-BE49-F238E27FC236}">
              <a16:creationId xmlns="" xmlns:a16="http://schemas.microsoft.com/office/drawing/2014/main" id="{00000000-0008-0000-0300-000076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20" name="Text Box 100">
          <a:extLst>
            <a:ext uri="{FF2B5EF4-FFF2-40B4-BE49-F238E27FC236}">
              <a16:creationId xmlns="" xmlns:a16="http://schemas.microsoft.com/office/drawing/2014/main" id="{00000000-0008-0000-0300-000077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21" name="Text Box 101">
          <a:extLst>
            <a:ext uri="{FF2B5EF4-FFF2-40B4-BE49-F238E27FC236}">
              <a16:creationId xmlns="" xmlns:a16="http://schemas.microsoft.com/office/drawing/2014/main" id="{00000000-0008-0000-0300-000078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22" name="Text Box 112">
          <a:extLst>
            <a:ext uri="{FF2B5EF4-FFF2-40B4-BE49-F238E27FC236}">
              <a16:creationId xmlns="" xmlns:a16="http://schemas.microsoft.com/office/drawing/2014/main" id="{00000000-0008-0000-0300-000079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23" name="Text Box 89">
          <a:extLst>
            <a:ext uri="{FF2B5EF4-FFF2-40B4-BE49-F238E27FC236}">
              <a16:creationId xmlns="" xmlns:a16="http://schemas.microsoft.com/office/drawing/2014/main" id="{00000000-0008-0000-0300-00007A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24" name="Text Box 138">
          <a:extLst>
            <a:ext uri="{FF2B5EF4-FFF2-40B4-BE49-F238E27FC236}">
              <a16:creationId xmlns="" xmlns:a16="http://schemas.microsoft.com/office/drawing/2014/main" id="{00000000-0008-0000-0300-00007B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25" name="Text Box 139">
          <a:extLst>
            <a:ext uri="{FF2B5EF4-FFF2-40B4-BE49-F238E27FC236}">
              <a16:creationId xmlns="" xmlns:a16="http://schemas.microsoft.com/office/drawing/2014/main" id="{00000000-0008-0000-0300-00007C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26" name="Text Box 141">
          <a:extLst>
            <a:ext uri="{FF2B5EF4-FFF2-40B4-BE49-F238E27FC236}">
              <a16:creationId xmlns="" xmlns:a16="http://schemas.microsoft.com/office/drawing/2014/main" id="{00000000-0008-0000-0300-00007D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27" name="Text Box 142">
          <a:extLst>
            <a:ext uri="{FF2B5EF4-FFF2-40B4-BE49-F238E27FC236}">
              <a16:creationId xmlns="" xmlns:a16="http://schemas.microsoft.com/office/drawing/2014/main" id="{00000000-0008-0000-0300-00007E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28" name="Text Box 143">
          <a:extLst>
            <a:ext uri="{FF2B5EF4-FFF2-40B4-BE49-F238E27FC236}">
              <a16:creationId xmlns="" xmlns:a16="http://schemas.microsoft.com/office/drawing/2014/main" id="{00000000-0008-0000-0300-00007F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29" name="Text Box 144">
          <a:extLst>
            <a:ext uri="{FF2B5EF4-FFF2-40B4-BE49-F238E27FC236}">
              <a16:creationId xmlns="" xmlns:a16="http://schemas.microsoft.com/office/drawing/2014/main" id="{00000000-0008-0000-0300-000080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30" name="Text Box 145">
          <a:extLst>
            <a:ext uri="{FF2B5EF4-FFF2-40B4-BE49-F238E27FC236}">
              <a16:creationId xmlns="" xmlns:a16="http://schemas.microsoft.com/office/drawing/2014/main" id="{00000000-0008-0000-0300-000081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31" name="Text Box 146">
          <a:extLst>
            <a:ext uri="{FF2B5EF4-FFF2-40B4-BE49-F238E27FC236}">
              <a16:creationId xmlns="" xmlns:a16="http://schemas.microsoft.com/office/drawing/2014/main" id="{00000000-0008-0000-0300-000082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32" name="Text Box 147">
          <a:extLst>
            <a:ext uri="{FF2B5EF4-FFF2-40B4-BE49-F238E27FC236}">
              <a16:creationId xmlns="" xmlns:a16="http://schemas.microsoft.com/office/drawing/2014/main" id="{00000000-0008-0000-0300-000083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33" name="Text Box 148">
          <a:extLst>
            <a:ext uri="{FF2B5EF4-FFF2-40B4-BE49-F238E27FC236}">
              <a16:creationId xmlns="" xmlns:a16="http://schemas.microsoft.com/office/drawing/2014/main" id="{00000000-0008-0000-0300-000084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34" name="Text Box 149">
          <a:extLst>
            <a:ext uri="{FF2B5EF4-FFF2-40B4-BE49-F238E27FC236}">
              <a16:creationId xmlns="" xmlns:a16="http://schemas.microsoft.com/office/drawing/2014/main" id="{00000000-0008-0000-0300-000085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35" name="Text Box 150">
          <a:extLst>
            <a:ext uri="{FF2B5EF4-FFF2-40B4-BE49-F238E27FC236}">
              <a16:creationId xmlns="" xmlns:a16="http://schemas.microsoft.com/office/drawing/2014/main" id="{00000000-0008-0000-0300-000086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36" name="Text Box 151">
          <a:extLst>
            <a:ext uri="{FF2B5EF4-FFF2-40B4-BE49-F238E27FC236}">
              <a16:creationId xmlns="" xmlns:a16="http://schemas.microsoft.com/office/drawing/2014/main" id="{00000000-0008-0000-0300-000087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37" name="Text Box 152">
          <a:extLst>
            <a:ext uri="{FF2B5EF4-FFF2-40B4-BE49-F238E27FC236}">
              <a16:creationId xmlns="" xmlns:a16="http://schemas.microsoft.com/office/drawing/2014/main" id="{00000000-0008-0000-0300-000088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38" name="Text Box 138">
          <a:extLst>
            <a:ext uri="{FF2B5EF4-FFF2-40B4-BE49-F238E27FC236}">
              <a16:creationId xmlns="" xmlns:a16="http://schemas.microsoft.com/office/drawing/2014/main" id="{00000000-0008-0000-0300-000089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39" name="Text Box 139">
          <a:extLst>
            <a:ext uri="{FF2B5EF4-FFF2-40B4-BE49-F238E27FC236}">
              <a16:creationId xmlns="" xmlns:a16="http://schemas.microsoft.com/office/drawing/2014/main" id="{00000000-0008-0000-0300-00008A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40" name="Text Box 141">
          <a:extLst>
            <a:ext uri="{FF2B5EF4-FFF2-40B4-BE49-F238E27FC236}">
              <a16:creationId xmlns="" xmlns:a16="http://schemas.microsoft.com/office/drawing/2014/main" id="{00000000-0008-0000-0300-00008B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41" name="Text Box 142">
          <a:extLst>
            <a:ext uri="{FF2B5EF4-FFF2-40B4-BE49-F238E27FC236}">
              <a16:creationId xmlns="" xmlns:a16="http://schemas.microsoft.com/office/drawing/2014/main" id="{00000000-0008-0000-0300-00008C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42" name="Text Box 143">
          <a:extLst>
            <a:ext uri="{FF2B5EF4-FFF2-40B4-BE49-F238E27FC236}">
              <a16:creationId xmlns="" xmlns:a16="http://schemas.microsoft.com/office/drawing/2014/main" id="{00000000-0008-0000-0300-00008D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43" name="Text Box 144">
          <a:extLst>
            <a:ext uri="{FF2B5EF4-FFF2-40B4-BE49-F238E27FC236}">
              <a16:creationId xmlns="" xmlns:a16="http://schemas.microsoft.com/office/drawing/2014/main" id="{00000000-0008-0000-0300-00008E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44" name="Text Box 145">
          <a:extLst>
            <a:ext uri="{FF2B5EF4-FFF2-40B4-BE49-F238E27FC236}">
              <a16:creationId xmlns="" xmlns:a16="http://schemas.microsoft.com/office/drawing/2014/main" id="{00000000-0008-0000-0300-00008F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45" name="Text Box 146">
          <a:extLst>
            <a:ext uri="{FF2B5EF4-FFF2-40B4-BE49-F238E27FC236}">
              <a16:creationId xmlns="" xmlns:a16="http://schemas.microsoft.com/office/drawing/2014/main" id="{00000000-0008-0000-0300-000090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46" name="Text Box 147">
          <a:extLst>
            <a:ext uri="{FF2B5EF4-FFF2-40B4-BE49-F238E27FC236}">
              <a16:creationId xmlns="" xmlns:a16="http://schemas.microsoft.com/office/drawing/2014/main" id="{00000000-0008-0000-0300-000091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47" name="Text Box 148">
          <a:extLst>
            <a:ext uri="{FF2B5EF4-FFF2-40B4-BE49-F238E27FC236}">
              <a16:creationId xmlns="" xmlns:a16="http://schemas.microsoft.com/office/drawing/2014/main" id="{00000000-0008-0000-0300-000092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48" name="Text Box 149">
          <a:extLst>
            <a:ext uri="{FF2B5EF4-FFF2-40B4-BE49-F238E27FC236}">
              <a16:creationId xmlns="" xmlns:a16="http://schemas.microsoft.com/office/drawing/2014/main" id="{00000000-0008-0000-0300-000093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49" name="Text Box 150">
          <a:extLst>
            <a:ext uri="{FF2B5EF4-FFF2-40B4-BE49-F238E27FC236}">
              <a16:creationId xmlns="" xmlns:a16="http://schemas.microsoft.com/office/drawing/2014/main" id="{00000000-0008-0000-0300-000094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50" name="Text Box 151">
          <a:extLst>
            <a:ext uri="{FF2B5EF4-FFF2-40B4-BE49-F238E27FC236}">
              <a16:creationId xmlns="" xmlns:a16="http://schemas.microsoft.com/office/drawing/2014/main" id="{00000000-0008-0000-0300-000095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851" name="Text Box 152">
          <a:extLst>
            <a:ext uri="{FF2B5EF4-FFF2-40B4-BE49-F238E27FC236}">
              <a16:creationId xmlns="" xmlns:a16="http://schemas.microsoft.com/office/drawing/2014/main" id="{00000000-0008-0000-0300-000096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52" name="Text Box 87">
          <a:extLst>
            <a:ext uri="{FF2B5EF4-FFF2-40B4-BE49-F238E27FC236}">
              <a16:creationId xmlns="" xmlns:a16="http://schemas.microsoft.com/office/drawing/2014/main" id="{00000000-0008-0000-0300-000097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53" name="Text Box 88">
          <a:extLst>
            <a:ext uri="{FF2B5EF4-FFF2-40B4-BE49-F238E27FC236}">
              <a16:creationId xmlns="" xmlns:a16="http://schemas.microsoft.com/office/drawing/2014/main" id="{00000000-0008-0000-0300-000098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54" name="Text Box 90">
          <a:extLst>
            <a:ext uri="{FF2B5EF4-FFF2-40B4-BE49-F238E27FC236}">
              <a16:creationId xmlns="" xmlns:a16="http://schemas.microsoft.com/office/drawing/2014/main" id="{00000000-0008-0000-0300-000099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55" name="Text Box 91">
          <a:extLst>
            <a:ext uri="{FF2B5EF4-FFF2-40B4-BE49-F238E27FC236}">
              <a16:creationId xmlns="" xmlns:a16="http://schemas.microsoft.com/office/drawing/2014/main" id="{00000000-0008-0000-0300-00009A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56" name="Text Box 92">
          <a:extLst>
            <a:ext uri="{FF2B5EF4-FFF2-40B4-BE49-F238E27FC236}">
              <a16:creationId xmlns="" xmlns:a16="http://schemas.microsoft.com/office/drawing/2014/main" id="{00000000-0008-0000-0300-00009B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57" name="Text Box 93">
          <a:extLst>
            <a:ext uri="{FF2B5EF4-FFF2-40B4-BE49-F238E27FC236}">
              <a16:creationId xmlns="" xmlns:a16="http://schemas.microsoft.com/office/drawing/2014/main" id="{00000000-0008-0000-0300-00009C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58" name="Text Box 94">
          <a:extLst>
            <a:ext uri="{FF2B5EF4-FFF2-40B4-BE49-F238E27FC236}">
              <a16:creationId xmlns="" xmlns:a16="http://schemas.microsoft.com/office/drawing/2014/main" id="{00000000-0008-0000-0300-00009D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59" name="Text Box 95">
          <a:extLst>
            <a:ext uri="{FF2B5EF4-FFF2-40B4-BE49-F238E27FC236}">
              <a16:creationId xmlns="" xmlns:a16="http://schemas.microsoft.com/office/drawing/2014/main" id="{00000000-0008-0000-0300-00009E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60" name="Text Box 96">
          <a:extLst>
            <a:ext uri="{FF2B5EF4-FFF2-40B4-BE49-F238E27FC236}">
              <a16:creationId xmlns="" xmlns:a16="http://schemas.microsoft.com/office/drawing/2014/main" id="{00000000-0008-0000-0300-00009F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61" name="Text Box 97">
          <a:extLst>
            <a:ext uri="{FF2B5EF4-FFF2-40B4-BE49-F238E27FC236}">
              <a16:creationId xmlns="" xmlns:a16="http://schemas.microsoft.com/office/drawing/2014/main" id="{00000000-0008-0000-0300-0000A0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62" name="Text Box 98">
          <a:extLst>
            <a:ext uri="{FF2B5EF4-FFF2-40B4-BE49-F238E27FC236}">
              <a16:creationId xmlns="" xmlns:a16="http://schemas.microsoft.com/office/drawing/2014/main" id="{00000000-0008-0000-0300-0000A1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63" name="Text Box 99">
          <a:extLst>
            <a:ext uri="{FF2B5EF4-FFF2-40B4-BE49-F238E27FC236}">
              <a16:creationId xmlns="" xmlns:a16="http://schemas.microsoft.com/office/drawing/2014/main" id="{00000000-0008-0000-0300-0000A2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64" name="Text Box 100">
          <a:extLst>
            <a:ext uri="{FF2B5EF4-FFF2-40B4-BE49-F238E27FC236}">
              <a16:creationId xmlns="" xmlns:a16="http://schemas.microsoft.com/office/drawing/2014/main" id="{00000000-0008-0000-0300-0000A3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65" name="Text Box 101">
          <a:extLst>
            <a:ext uri="{FF2B5EF4-FFF2-40B4-BE49-F238E27FC236}">
              <a16:creationId xmlns="" xmlns:a16="http://schemas.microsoft.com/office/drawing/2014/main" id="{00000000-0008-0000-0300-0000A4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66" name="Text Box 112">
          <a:extLst>
            <a:ext uri="{FF2B5EF4-FFF2-40B4-BE49-F238E27FC236}">
              <a16:creationId xmlns="" xmlns:a16="http://schemas.microsoft.com/office/drawing/2014/main" id="{00000000-0008-0000-0300-0000A5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67" name="Text Box 89">
          <a:extLst>
            <a:ext uri="{FF2B5EF4-FFF2-40B4-BE49-F238E27FC236}">
              <a16:creationId xmlns="" xmlns:a16="http://schemas.microsoft.com/office/drawing/2014/main" id="{00000000-0008-0000-0300-0000A6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68" name="Text Box 140">
          <a:extLst>
            <a:ext uri="{FF2B5EF4-FFF2-40B4-BE49-F238E27FC236}">
              <a16:creationId xmlns="" xmlns:a16="http://schemas.microsoft.com/office/drawing/2014/main" id="{00000000-0008-0000-0300-0000A7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69" name="Text Box 87">
          <a:extLst>
            <a:ext uri="{FF2B5EF4-FFF2-40B4-BE49-F238E27FC236}">
              <a16:creationId xmlns="" xmlns:a16="http://schemas.microsoft.com/office/drawing/2014/main" id="{00000000-0008-0000-0300-0000A8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70" name="Text Box 88">
          <a:extLst>
            <a:ext uri="{FF2B5EF4-FFF2-40B4-BE49-F238E27FC236}">
              <a16:creationId xmlns="" xmlns:a16="http://schemas.microsoft.com/office/drawing/2014/main" id="{00000000-0008-0000-0300-0000A9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71" name="Text Box 90">
          <a:extLst>
            <a:ext uri="{FF2B5EF4-FFF2-40B4-BE49-F238E27FC236}">
              <a16:creationId xmlns="" xmlns:a16="http://schemas.microsoft.com/office/drawing/2014/main" id="{00000000-0008-0000-0300-0000AA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72" name="Text Box 91">
          <a:extLst>
            <a:ext uri="{FF2B5EF4-FFF2-40B4-BE49-F238E27FC236}">
              <a16:creationId xmlns="" xmlns:a16="http://schemas.microsoft.com/office/drawing/2014/main" id="{00000000-0008-0000-0300-0000AB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73" name="Text Box 92">
          <a:extLst>
            <a:ext uri="{FF2B5EF4-FFF2-40B4-BE49-F238E27FC236}">
              <a16:creationId xmlns="" xmlns:a16="http://schemas.microsoft.com/office/drawing/2014/main" id="{00000000-0008-0000-0300-0000AC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74" name="Text Box 93">
          <a:extLst>
            <a:ext uri="{FF2B5EF4-FFF2-40B4-BE49-F238E27FC236}">
              <a16:creationId xmlns="" xmlns:a16="http://schemas.microsoft.com/office/drawing/2014/main" id="{00000000-0008-0000-0300-0000AD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75" name="Text Box 94">
          <a:extLst>
            <a:ext uri="{FF2B5EF4-FFF2-40B4-BE49-F238E27FC236}">
              <a16:creationId xmlns="" xmlns:a16="http://schemas.microsoft.com/office/drawing/2014/main" id="{00000000-0008-0000-0300-0000AE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76" name="Text Box 95">
          <a:extLst>
            <a:ext uri="{FF2B5EF4-FFF2-40B4-BE49-F238E27FC236}">
              <a16:creationId xmlns="" xmlns:a16="http://schemas.microsoft.com/office/drawing/2014/main" id="{00000000-0008-0000-0300-0000AF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77" name="Text Box 96">
          <a:extLst>
            <a:ext uri="{FF2B5EF4-FFF2-40B4-BE49-F238E27FC236}">
              <a16:creationId xmlns="" xmlns:a16="http://schemas.microsoft.com/office/drawing/2014/main" id="{00000000-0008-0000-0300-0000B0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78" name="Text Box 97">
          <a:extLst>
            <a:ext uri="{FF2B5EF4-FFF2-40B4-BE49-F238E27FC236}">
              <a16:creationId xmlns="" xmlns:a16="http://schemas.microsoft.com/office/drawing/2014/main" id="{00000000-0008-0000-0300-0000B1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79" name="Text Box 98">
          <a:extLst>
            <a:ext uri="{FF2B5EF4-FFF2-40B4-BE49-F238E27FC236}">
              <a16:creationId xmlns="" xmlns:a16="http://schemas.microsoft.com/office/drawing/2014/main" id="{00000000-0008-0000-0300-0000B2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80" name="Text Box 99">
          <a:extLst>
            <a:ext uri="{FF2B5EF4-FFF2-40B4-BE49-F238E27FC236}">
              <a16:creationId xmlns="" xmlns:a16="http://schemas.microsoft.com/office/drawing/2014/main" id="{00000000-0008-0000-0300-0000B3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81" name="Text Box 100">
          <a:extLst>
            <a:ext uri="{FF2B5EF4-FFF2-40B4-BE49-F238E27FC236}">
              <a16:creationId xmlns="" xmlns:a16="http://schemas.microsoft.com/office/drawing/2014/main" id="{00000000-0008-0000-0300-0000B4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82" name="Text Box 101">
          <a:extLst>
            <a:ext uri="{FF2B5EF4-FFF2-40B4-BE49-F238E27FC236}">
              <a16:creationId xmlns="" xmlns:a16="http://schemas.microsoft.com/office/drawing/2014/main" id="{00000000-0008-0000-0300-0000B5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83" name="Text Box 112">
          <a:extLst>
            <a:ext uri="{FF2B5EF4-FFF2-40B4-BE49-F238E27FC236}">
              <a16:creationId xmlns="" xmlns:a16="http://schemas.microsoft.com/office/drawing/2014/main" id="{00000000-0008-0000-0300-0000B6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84" name="Text Box 89">
          <a:extLst>
            <a:ext uri="{FF2B5EF4-FFF2-40B4-BE49-F238E27FC236}">
              <a16:creationId xmlns="" xmlns:a16="http://schemas.microsoft.com/office/drawing/2014/main" id="{00000000-0008-0000-0300-0000B7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85" name="Text Box 87">
          <a:extLst>
            <a:ext uri="{FF2B5EF4-FFF2-40B4-BE49-F238E27FC236}">
              <a16:creationId xmlns="" xmlns:a16="http://schemas.microsoft.com/office/drawing/2014/main" id="{00000000-0008-0000-0300-0000B8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86" name="Text Box 88">
          <a:extLst>
            <a:ext uri="{FF2B5EF4-FFF2-40B4-BE49-F238E27FC236}">
              <a16:creationId xmlns="" xmlns:a16="http://schemas.microsoft.com/office/drawing/2014/main" id="{00000000-0008-0000-0300-0000B9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87" name="Text Box 90">
          <a:extLst>
            <a:ext uri="{FF2B5EF4-FFF2-40B4-BE49-F238E27FC236}">
              <a16:creationId xmlns="" xmlns:a16="http://schemas.microsoft.com/office/drawing/2014/main" id="{00000000-0008-0000-0300-0000BA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88" name="Text Box 91">
          <a:extLst>
            <a:ext uri="{FF2B5EF4-FFF2-40B4-BE49-F238E27FC236}">
              <a16:creationId xmlns="" xmlns:a16="http://schemas.microsoft.com/office/drawing/2014/main" id="{00000000-0008-0000-0300-0000BB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89" name="Text Box 92">
          <a:extLst>
            <a:ext uri="{FF2B5EF4-FFF2-40B4-BE49-F238E27FC236}">
              <a16:creationId xmlns="" xmlns:a16="http://schemas.microsoft.com/office/drawing/2014/main" id="{00000000-0008-0000-0300-0000BC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90" name="Text Box 93">
          <a:extLst>
            <a:ext uri="{FF2B5EF4-FFF2-40B4-BE49-F238E27FC236}">
              <a16:creationId xmlns="" xmlns:a16="http://schemas.microsoft.com/office/drawing/2014/main" id="{00000000-0008-0000-0300-0000BD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91" name="Text Box 94">
          <a:extLst>
            <a:ext uri="{FF2B5EF4-FFF2-40B4-BE49-F238E27FC236}">
              <a16:creationId xmlns="" xmlns:a16="http://schemas.microsoft.com/office/drawing/2014/main" id="{00000000-0008-0000-0300-0000BE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92" name="Text Box 95">
          <a:extLst>
            <a:ext uri="{FF2B5EF4-FFF2-40B4-BE49-F238E27FC236}">
              <a16:creationId xmlns="" xmlns:a16="http://schemas.microsoft.com/office/drawing/2014/main" id="{00000000-0008-0000-0300-0000BF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93" name="Text Box 96">
          <a:extLst>
            <a:ext uri="{FF2B5EF4-FFF2-40B4-BE49-F238E27FC236}">
              <a16:creationId xmlns="" xmlns:a16="http://schemas.microsoft.com/office/drawing/2014/main" id="{00000000-0008-0000-0300-0000C0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94" name="Text Box 97">
          <a:extLst>
            <a:ext uri="{FF2B5EF4-FFF2-40B4-BE49-F238E27FC236}">
              <a16:creationId xmlns="" xmlns:a16="http://schemas.microsoft.com/office/drawing/2014/main" id="{00000000-0008-0000-0300-0000C1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95" name="Text Box 98">
          <a:extLst>
            <a:ext uri="{FF2B5EF4-FFF2-40B4-BE49-F238E27FC236}">
              <a16:creationId xmlns="" xmlns:a16="http://schemas.microsoft.com/office/drawing/2014/main" id="{00000000-0008-0000-0300-0000C2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96" name="Text Box 99">
          <a:extLst>
            <a:ext uri="{FF2B5EF4-FFF2-40B4-BE49-F238E27FC236}">
              <a16:creationId xmlns="" xmlns:a16="http://schemas.microsoft.com/office/drawing/2014/main" id="{00000000-0008-0000-0300-0000C3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97" name="Text Box 100">
          <a:extLst>
            <a:ext uri="{FF2B5EF4-FFF2-40B4-BE49-F238E27FC236}">
              <a16:creationId xmlns="" xmlns:a16="http://schemas.microsoft.com/office/drawing/2014/main" id="{00000000-0008-0000-0300-0000C4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98" name="Text Box 101">
          <a:extLst>
            <a:ext uri="{FF2B5EF4-FFF2-40B4-BE49-F238E27FC236}">
              <a16:creationId xmlns="" xmlns:a16="http://schemas.microsoft.com/office/drawing/2014/main" id="{00000000-0008-0000-0300-0000C5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899" name="Text Box 112">
          <a:extLst>
            <a:ext uri="{FF2B5EF4-FFF2-40B4-BE49-F238E27FC236}">
              <a16:creationId xmlns="" xmlns:a16="http://schemas.microsoft.com/office/drawing/2014/main" id="{00000000-0008-0000-0300-0000C6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00" name="Text Box 89">
          <a:extLst>
            <a:ext uri="{FF2B5EF4-FFF2-40B4-BE49-F238E27FC236}">
              <a16:creationId xmlns="" xmlns:a16="http://schemas.microsoft.com/office/drawing/2014/main" id="{00000000-0008-0000-0300-0000C7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01" name="Text Box 140">
          <a:extLst>
            <a:ext uri="{FF2B5EF4-FFF2-40B4-BE49-F238E27FC236}">
              <a16:creationId xmlns="" xmlns:a16="http://schemas.microsoft.com/office/drawing/2014/main" id="{00000000-0008-0000-0300-0000C8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02" name="Text Box 87">
          <a:extLst>
            <a:ext uri="{FF2B5EF4-FFF2-40B4-BE49-F238E27FC236}">
              <a16:creationId xmlns="" xmlns:a16="http://schemas.microsoft.com/office/drawing/2014/main" id="{00000000-0008-0000-0300-0000C9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03" name="Text Box 88">
          <a:extLst>
            <a:ext uri="{FF2B5EF4-FFF2-40B4-BE49-F238E27FC236}">
              <a16:creationId xmlns="" xmlns:a16="http://schemas.microsoft.com/office/drawing/2014/main" id="{00000000-0008-0000-0300-0000CA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04" name="Text Box 90">
          <a:extLst>
            <a:ext uri="{FF2B5EF4-FFF2-40B4-BE49-F238E27FC236}">
              <a16:creationId xmlns="" xmlns:a16="http://schemas.microsoft.com/office/drawing/2014/main" id="{00000000-0008-0000-0300-0000CB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05" name="Text Box 91">
          <a:extLst>
            <a:ext uri="{FF2B5EF4-FFF2-40B4-BE49-F238E27FC236}">
              <a16:creationId xmlns="" xmlns:a16="http://schemas.microsoft.com/office/drawing/2014/main" id="{00000000-0008-0000-0300-0000CC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06" name="Text Box 92">
          <a:extLst>
            <a:ext uri="{FF2B5EF4-FFF2-40B4-BE49-F238E27FC236}">
              <a16:creationId xmlns="" xmlns:a16="http://schemas.microsoft.com/office/drawing/2014/main" id="{00000000-0008-0000-0300-0000CD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07" name="Text Box 93">
          <a:extLst>
            <a:ext uri="{FF2B5EF4-FFF2-40B4-BE49-F238E27FC236}">
              <a16:creationId xmlns="" xmlns:a16="http://schemas.microsoft.com/office/drawing/2014/main" id="{00000000-0008-0000-0300-0000CE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08" name="Text Box 94">
          <a:extLst>
            <a:ext uri="{FF2B5EF4-FFF2-40B4-BE49-F238E27FC236}">
              <a16:creationId xmlns="" xmlns:a16="http://schemas.microsoft.com/office/drawing/2014/main" id="{00000000-0008-0000-0300-0000CF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09" name="Text Box 95">
          <a:extLst>
            <a:ext uri="{FF2B5EF4-FFF2-40B4-BE49-F238E27FC236}">
              <a16:creationId xmlns="" xmlns:a16="http://schemas.microsoft.com/office/drawing/2014/main" id="{00000000-0008-0000-0300-0000D0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10" name="Text Box 96">
          <a:extLst>
            <a:ext uri="{FF2B5EF4-FFF2-40B4-BE49-F238E27FC236}">
              <a16:creationId xmlns="" xmlns:a16="http://schemas.microsoft.com/office/drawing/2014/main" id="{00000000-0008-0000-0300-0000D1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11" name="Text Box 97">
          <a:extLst>
            <a:ext uri="{FF2B5EF4-FFF2-40B4-BE49-F238E27FC236}">
              <a16:creationId xmlns="" xmlns:a16="http://schemas.microsoft.com/office/drawing/2014/main" id="{00000000-0008-0000-0300-0000D2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12" name="Text Box 98">
          <a:extLst>
            <a:ext uri="{FF2B5EF4-FFF2-40B4-BE49-F238E27FC236}">
              <a16:creationId xmlns="" xmlns:a16="http://schemas.microsoft.com/office/drawing/2014/main" id="{00000000-0008-0000-0300-0000D3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13" name="Text Box 99">
          <a:extLst>
            <a:ext uri="{FF2B5EF4-FFF2-40B4-BE49-F238E27FC236}">
              <a16:creationId xmlns="" xmlns:a16="http://schemas.microsoft.com/office/drawing/2014/main" id="{00000000-0008-0000-0300-0000D4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14" name="Text Box 100">
          <a:extLst>
            <a:ext uri="{FF2B5EF4-FFF2-40B4-BE49-F238E27FC236}">
              <a16:creationId xmlns="" xmlns:a16="http://schemas.microsoft.com/office/drawing/2014/main" id="{00000000-0008-0000-0300-0000D5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15" name="Text Box 101">
          <a:extLst>
            <a:ext uri="{FF2B5EF4-FFF2-40B4-BE49-F238E27FC236}">
              <a16:creationId xmlns="" xmlns:a16="http://schemas.microsoft.com/office/drawing/2014/main" id="{00000000-0008-0000-0300-0000D6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16" name="Text Box 112">
          <a:extLst>
            <a:ext uri="{FF2B5EF4-FFF2-40B4-BE49-F238E27FC236}">
              <a16:creationId xmlns="" xmlns:a16="http://schemas.microsoft.com/office/drawing/2014/main" id="{00000000-0008-0000-0300-0000D7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17" name="Text Box 89">
          <a:extLst>
            <a:ext uri="{FF2B5EF4-FFF2-40B4-BE49-F238E27FC236}">
              <a16:creationId xmlns="" xmlns:a16="http://schemas.microsoft.com/office/drawing/2014/main" id="{00000000-0008-0000-0300-0000D8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18" name="Text Box 138">
          <a:extLst>
            <a:ext uri="{FF2B5EF4-FFF2-40B4-BE49-F238E27FC236}">
              <a16:creationId xmlns="" xmlns:a16="http://schemas.microsoft.com/office/drawing/2014/main" id="{00000000-0008-0000-0300-0000D9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19" name="Text Box 139">
          <a:extLst>
            <a:ext uri="{FF2B5EF4-FFF2-40B4-BE49-F238E27FC236}">
              <a16:creationId xmlns="" xmlns:a16="http://schemas.microsoft.com/office/drawing/2014/main" id="{00000000-0008-0000-0300-0000DA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20" name="Text Box 141">
          <a:extLst>
            <a:ext uri="{FF2B5EF4-FFF2-40B4-BE49-F238E27FC236}">
              <a16:creationId xmlns="" xmlns:a16="http://schemas.microsoft.com/office/drawing/2014/main" id="{00000000-0008-0000-0300-0000DB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21" name="Text Box 142">
          <a:extLst>
            <a:ext uri="{FF2B5EF4-FFF2-40B4-BE49-F238E27FC236}">
              <a16:creationId xmlns="" xmlns:a16="http://schemas.microsoft.com/office/drawing/2014/main" id="{00000000-0008-0000-0300-0000DC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22" name="Text Box 143">
          <a:extLst>
            <a:ext uri="{FF2B5EF4-FFF2-40B4-BE49-F238E27FC236}">
              <a16:creationId xmlns="" xmlns:a16="http://schemas.microsoft.com/office/drawing/2014/main" id="{00000000-0008-0000-0300-0000DD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23" name="Text Box 144">
          <a:extLst>
            <a:ext uri="{FF2B5EF4-FFF2-40B4-BE49-F238E27FC236}">
              <a16:creationId xmlns="" xmlns:a16="http://schemas.microsoft.com/office/drawing/2014/main" id="{00000000-0008-0000-0300-0000DE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24" name="Text Box 145">
          <a:extLst>
            <a:ext uri="{FF2B5EF4-FFF2-40B4-BE49-F238E27FC236}">
              <a16:creationId xmlns="" xmlns:a16="http://schemas.microsoft.com/office/drawing/2014/main" id="{00000000-0008-0000-0300-0000DF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25" name="Text Box 146">
          <a:extLst>
            <a:ext uri="{FF2B5EF4-FFF2-40B4-BE49-F238E27FC236}">
              <a16:creationId xmlns="" xmlns:a16="http://schemas.microsoft.com/office/drawing/2014/main" id="{00000000-0008-0000-0300-0000E0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26" name="Text Box 147">
          <a:extLst>
            <a:ext uri="{FF2B5EF4-FFF2-40B4-BE49-F238E27FC236}">
              <a16:creationId xmlns="" xmlns:a16="http://schemas.microsoft.com/office/drawing/2014/main" id="{00000000-0008-0000-0300-0000E1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27" name="Text Box 148">
          <a:extLst>
            <a:ext uri="{FF2B5EF4-FFF2-40B4-BE49-F238E27FC236}">
              <a16:creationId xmlns="" xmlns:a16="http://schemas.microsoft.com/office/drawing/2014/main" id="{00000000-0008-0000-0300-0000E2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28" name="Text Box 149">
          <a:extLst>
            <a:ext uri="{FF2B5EF4-FFF2-40B4-BE49-F238E27FC236}">
              <a16:creationId xmlns="" xmlns:a16="http://schemas.microsoft.com/office/drawing/2014/main" id="{00000000-0008-0000-0300-0000E3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29" name="Text Box 150">
          <a:extLst>
            <a:ext uri="{FF2B5EF4-FFF2-40B4-BE49-F238E27FC236}">
              <a16:creationId xmlns="" xmlns:a16="http://schemas.microsoft.com/office/drawing/2014/main" id="{00000000-0008-0000-0300-0000E4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30" name="Text Box 151">
          <a:extLst>
            <a:ext uri="{FF2B5EF4-FFF2-40B4-BE49-F238E27FC236}">
              <a16:creationId xmlns="" xmlns:a16="http://schemas.microsoft.com/office/drawing/2014/main" id="{00000000-0008-0000-0300-0000E5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31" name="Text Box 152">
          <a:extLst>
            <a:ext uri="{FF2B5EF4-FFF2-40B4-BE49-F238E27FC236}">
              <a16:creationId xmlns="" xmlns:a16="http://schemas.microsoft.com/office/drawing/2014/main" id="{00000000-0008-0000-0300-0000E6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32" name="Text Box 138">
          <a:extLst>
            <a:ext uri="{FF2B5EF4-FFF2-40B4-BE49-F238E27FC236}">
              <a16:creationId xmlns="" xmlns:a16="http://schemas.microsoft.com/office/drawing/2014/main" id="{00000000-0008-0000-0300-0000E7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33" name="Text Box 139">
          <a:extLst>
            <a:ext uri="{FF2B5EF4-FFF2-40B4-BE49-F238E27FC236}">
              <a16:creationId xmlns="" xmlns:a16="http://schemas.microsoft.com/office/drawing/2014/main" id="{00000000-0008-0000-0300-0000E8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34" name="Text Box 141">
          <a:extLst>
            <a:ext uri="{FF2B5EF4-FFF2-40B4-BE49-F238E27FC236}">
              <a16:creationId xmlns="" xmlns:a16="http://schemas.microsoft.com/office/drawing/2014/main" id="{00000000-0008-0000-0300-0000E9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35" name="Text Box 142">
          <a:extLst>
            <a:ext uri="{FF2B5EF4-FFF2-40B4-BE49-F238E27FC236}">
              <a16:creationId xmlns="" xmlns:a16="http://schemas.microsoft.com/office/drawing/2014/main" id="{00000000-0008-0000-0300-0000EA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36" name="Text Box 143">
          <a:extLst>
            <a:ext uri="{FF2B5EF4-FFF2-40B4-BE49-F238E27FC236}">
              <a16:creationId xmlns="" xmlns:a16="http://schemas.microsoft.com/office/drawing/2014/main" id="{00000000-0008-0000-0300-0000EB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37" name="Text Box 144">
          <a:extLst>
            <a:ext uri="{FF2B5EF4-FFF2-40B4-BE49-F238E27FC236}">
              <a16:creationId xmlns="" xmlns:a16="http://schemas.microsoft.com/office/drawing/2014/main" id="{00000000-0008-0000-0300-0000EC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38" name="Text Box 145">
          <a:extLst>
            <a:ext uri="{FF2B5EF4-FFF2-40B4-BE49-F238E27FC236}">
              <a16:creationId xmlns="" xmlns:a16="http://schemas.microsoft.com/office/drawing/2014/main" id="{00000000-0008-0000-0300-0000ED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39" name="Text Box 146">
          <a:extLst>
            <a:ext uri="{FF2B5EF4-FFF2-40B4-BE49-F238E27FC236}">
              <a16:creationId xmlns="" xmlns:a16="http://schemas.microsoft.com/office/drawing/2014/main" id="{00000000-0008-0000-0300-0000EE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40" name="Text Box 147">
          <a:extLst>
            <a:ext uri="{FF2B5EF4-FFF2-40B4-BE49-F238E27FC236}">
              <a16:creationId xmlns="" xmlns:a16="http://schemas.microsoft.com/office/drawing/2014/main" id="{00000000-0008-0000-0300-0000EF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41" name="Text Box 148">
          <a:extLst>
            <a:ext uri="{FF2B5EF4-FFF2-40B4-BE49-F238E27FC236}">
              <a16:creationId xmlns="" xmlns:a16="http://schemas.microsoft.com/office/drawing/2014/main" id="{00000000-0008-0000-0300-0000F0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42" name="Text Box 149">
          <a:extLst>
            <a:ext uri="{FF2B5EF4-FFF2-40B4-BE49-F238E27FC236}">
              <a16:creationId xmlns="" xmlns:a16="http://schemas.microsoft.com/office/drawing/2014/main" id="{00000000-0008-0000-0300-0000F1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43" name="Text Box 150">
          <a:extLst>
            <a:ext uri="{FF2B5EF4-FFF2-40B4-BE49-F238E27FC236}">
              <a16:creationId xmlns="" xmlns:a16="http://schemas.microsoft.com/office/drawing/2014/main" id="{00000000-0008-0000-0300-0000F2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44" name="Text Box 151">
          <a:extLst>
            <a:ext uri="{FF2B5EF4-FFF2-40B4-BE49-F238E27FC236}">
              <a16:creationId xmlns="" xmlns:a16="http://schemas.microsoft.com/office/drawing/2014/main" id="{00000000-0008-0000-0300-0000F3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45" name="Text Box 152">
          <a:extLst>
            <a:ext uri="{FF2B5EF4-FFF2-40B4-BE49-F238E27FC236}">
              <a16:creationId xmlns="" xmlns:a16="http://schemas.microsoft.com/office/drawing/2014/main" id="{00000000-0008-0000-0300-0000F404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46" name="Text Box 87">
          <a:extLst>
            <a:ext uri="{FF2B5EF4-FFF2-40B4-BE49-F238E27FC236}">
              <a16:creationId xmlns="" xmlns:a16="http://schemas.microsoft.com/office/drawing/2014/main" id="{00000000-0008-0000-0300-0000F5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47" name="Text Box 88">
          <a:extLst>
            <a:ext uri="{FF2B5EF4-FFF2-40B4-BE49-F238E27FC236}">
              <a16:creationId xmlns="" xmlns:a16="http://schemas.microsoft.com/office/drawing/2014/main" id="{00000000-0008-0000-0300-0000F6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48" name="Text Box 90">
          <a:extLst>
            <a:ext uri="{FF2B5EF4-FFF2-40B4-BE49-F238E27FC236}">
              <a16:creationId xmlns="" xmlns:a16="http://schemas.microsoft.com/office/drawing/2014/main" id="{00000000-0008-0000-0300-0000F7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49" name="Text Box 91">
          <a:extLst>
            <a:ext uri="{FF2B5EF4-FFF2-40B4-BE49-F238E27FC236}">
              <a16:creationId xmlns="" xmlns:a16="http://schemas.microsoft.com/office/drawing/2014/main" id="{00000000-0008-0000-0300-0000F8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50" name="Text Box 92">
          <a:extLst>
            <a:ext uri="{FF2B5EF4-FFF2-40B4-BE49-F238E27FC236}">
              <a16:creationId xmlns="" xmlns:a16="http://schemas.microsoft.com/office/drawing/2014/main" id="{00000000-0008-0000-0300-0000F9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51" name="Text Box 93">
          <a:extLst>
            <a:ext uri="{FF2B5EF4-FFF2-40B4-BE49-F238E27FC236}">
              <a16:creationId xmlns="" xmlns:a16="http://schemas.microsoft.com/office/drawing/2014/main" id="{00000000-0008-0000-0300-0000FA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52" name="Text Box 94">
          <a:extLst>
            <a:ext uri="{FF2B5EF4-FFF2-40B4-BE49-F238E27FC236}">
              <a16:creationId xmlns="" xmlns:a16="http://schemas.microsoft.com/office/drawing/2014/main" id="{00000000-0008-0000-0300-0000FB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53" name="Text Box 95">
          <a:extLst>
            <a:ext uri="{FF2B5EF4-FFF2-40B4-BE49-F238E27FC236}">
              <a16:creationId xmlns="" xmlns:a16="http://schemas.microsoft.com/office/drawing/2014/main" id="{00000000-0008-0000-0300-0000FC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54" name="Text Box 96">
          <a:extLst>
            <a:ext uri="{FF2B5EF4-FFF2-40B4-BE49-F238E27FC236}">
              <a16:creationId xmlns="" xmlns:a16="http://schemas.microsoft.com/office/drawing/2014/main" id="{00000000-0008-0000-0300-0000FD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55" name="Text Box 97">
          <a:extLst>
            <a:ext uri="{FF2B5EF4-FFF2-40B4-BE49-F238E27FC236}">
              <a16:creationId xmlns="" xmlns:a16="http://schemas.microsoft.com/office/drawing/2014/main" id="{00000000-0008-0000-0300-0000FE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56" name="Text Box 98">
          <a:extLst>
            <a:ext uri="{FF2B5EF4-FFF2-40B4-BE49-F238E27FC236}">
              <a16:creationId xmlns="" xmlns:a16="http://schemas.microsoft.com/office/drawing/2014/main" id="{00000000-0008-0000-0300-0000FF04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57" name="Text Box 99">
          <a:extLst>
            <a:ext uri="{FF2B5EF4-FFF2-40B4-BE49-F238E27FC236}">
              <a16:creationId xmlns="" xmlns:a16="http://schemas.microsoft.com/office/drawing/2014/main" id="{00000000-0008-0000-0300-000000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58" name="Text Box 100">
          <a:extLst>
            <a:ext uri="{FF2B5EF4-FFF2-40B4-BE49-F238E27FC236}">
              <a16:creationId xmlns="" xmlns:a16="http://schemas.microsoft.com/office/drawing/2014/main" id="{00000000-0008-0000-0300-000001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59" name="Text Box 101">
          <a:extLst>
            <a:ext uri="{FF2B5EF4-FFF2-40B4-BE49-F238E27FC236}">
              <a16:creationId xmlns="" xmlns:a16="http://schemas.microsoft.com/office/drawing/2014/main" id="{00000000-0008-0000-0300-000002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60" name="Text Box 112">
          <a:extLst>
            <a:ext uri="{FF2B5EF4-FFF2-40B4-BE49-F238E27FC236}">
              <a16:creationId xmlns="" xmlns:a16="http://schemas.microsoft.com/office/drawing/2014/main" id="{00000000-0008-0000-0300-000003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61" name="Text Box 89">
          <a:extLst>
            <a:ext uri="{FF2B5EF4-FFF2-40B4-BE49-F238E27FC236}">
              <a16:creationId xmlns="" xmlns:a16="http://schemas.microsoft.com/office/drawing/2014/main" id="{00000000-0008-0000-0300-000004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62" name="Text Box 140">
          <a:extLst>
            <a:ext uri="{FF2B5EF4-FFF2-40B4-BE49-F238E27FC236}">
              <a16:creationId xmlns="" xmlns:a16="http://schemas.microsoft.com/office/drawing/2014/main" id="{00000000-0008-0000-0300-000005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63" name="Text Box 87">
          <a:extLst>
            <a:ext uri="{FF2B5EF4-FFF2-40B4-BE49-F238E27FC236}">
              <a16:creationId xmlns="" xmlns:a16="http://schemas.microsoft.com/office/drawing/2014/main" id="{00000000-0008-0000-0300-000006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64" name="Text Box 88">
          <a:extLst>
            <a:ext uri="{FF2B5EF4-FFF2-40B4-BE49-F238E27FC236}">
              <a16:creationId xmlns="" xmlns:a16="http://schemas.microsoft.com/office/drawing/2014/main" id="{00000000-0008-0000-0300-000007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65" name="Text Box 90">
          <a:extLst>
            <a:ext uri="{FF2B5EF4-FFF2-40B4-BE49-F238E27FC236}">
              <a16:creationId xmlns="" xmlns:a16="http://schemas.microsoft.com/office/drawing/2014/main" id="{00000000-0008-0000-0300-000008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66" name="Text Box 91">
          <a:extLst>
            <a:ext uri="{FF2B5EF4-FFF2-40B4-BE49-F238E27FC236}">
              <a16:creationId xmlns="" xmlns:a16="http://schemas.microsoft.com/office/drawing/2014/main" id="{00000000-0008-0000-0300-000009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67" name="Text Box 92">
          <a:extLst>
            <a:ext uri="{FF2B5EF4-FFF2-40B4-BE49-F238E27FC236}">
              <a16:creationId xmlns="" xmlns:a16="http://schemas.microsoft.com/office/drawing/2014/main" id="{00000000-0008-0000-0300-00000A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68" name="Text Box 93">
          <a:extLst>
            <a:ext uri="{FF2B5EF4-FFF2-40B4-BE49-F238E27FC236}">
              <a16:creationId xmlns="" xmlns:a16="http://schemas.microsoft.com/office/drawing/2014/main" id="{00000000-0008-0000-0300-00000B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69" name="Text Box 94">
          <a:extLst>
            <a:ext uri="{FF2B5EF4-FFF2-40B4-BE49-F238E27FC236}">
              <a16:creationId xmlns="" xmlns:a16="http://schemas.microsoft.com/office/drawing/2014/main" id="{00000000-0008-0000-0300-00000C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70" name="Text Box 95">
          <a:extLst>
            <a:ext uri="{FF2B5EF4-FFF2-40B4-BE49-F238E27FC236}">
              <a16:creationId xmlns="" xmlns:a16="http://schemas.microsoft.com/office/drawing/2014/main" id="{00000000-0008-0000-0300-00000D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71" name="Text Box 96">
          <a:extLst>
            <a:ext uri="{FF2B5EF4-FFF2-40B4-BE49-F238E27FC236}">
              <a16:creationId xmlns="" xmlns:a16="http://schemas.microsoft.com/office/drawing/2014/main" id="{00000000-0008-0000-0300-00000E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72" name="Text Box 97">
          <a:extLst>
            <a:ext uri="{FF2B5EF4-FFF2-40B4-BE49-F238E27FC236}">
              <a16:creationId xmlns="" xmlns:a16="http://schemas.microsoft.com/office/drawing/2014/main" id="{00000000-0008-0000-0300-00000F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73" name="Text Box 98">
          <a:extLst>
            <a:ext uri="{FF2B5EF4-FFF2-40B4-BE49-F238E27FC236}">
              <a16:creationId xmlns="" xmlns:a16="http://schemas.microsoft.com/office/drawing/2014/main" id="{00000000-0008-0000-0300-000010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74" name="Text Box 99">
          <a:extLst>
            <a:ext uri="{FF2B5EF4-FFF2-40B4-BE49-F238E27FC236}">
              <a16:creationId xmlns="" xmlns:a16="http://schemas.microsoft.com/office/drawing/2014/main" id="{00000000-0008-0000-0300-000011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75" name="Text Box 100">
          <a:extLst>
            <a:ext uri="{FF2B5EF4-FFF2-40B4-BE49-F238E27FC236}">
              <a16:creationId xmlns="" xmlns:a16="http://schemas.microsoft.com/office/drawing/2014/main" id="{00000000-0008-0000-0300-000012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76" name="Text Box 101">
          <a:extLst>
            <a:ext uri="{FF2B5EF4-FFF2-40B4-BE49-F238E27FC236}">
              <a16:creationId xmlns="" xmlns:a16="http://schemas.microsoft.com/office/drawing/2014/main" id="{00000000-0008-0000-0300-000013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77" name="Text Box 112">
          <a:extLst>
            <a:ext uri="{FF2B5EF4-FFF2-40B4-BE49-F238E27FC236}">
              <a16:creationId xmlns="" xmlns:a16="http://schemas.microsoft.com/office/drawing/2014/main" id="{00000000-0008-0000-0300-000014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1978" name="Text Box 89">
          <a:extLst>
            <a:ext uri="{FF2B5EF4-FFF2-40B4-BE49-F238E27FC236}">
              <a16:creationId xmlns="" xmlns:a16="http://schemas.microsoft.com/office/drawing/2014/main" id="{00000000-0008-0000-0300-000015050000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79" name="Text Box 138">
          <a:extLst>
            <a:ext uri="{FF2B5EF4-FFF2-40B4-BE49-F238E27FC236}">
              <a16:creationId xmlns="" xmlns:a16="http://schemas.microsoft.com/office/drawing/2014/main" id="{00000000-0008-0000-0300-000016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80" name="Text Box 139">
          <a:extLst>
            <a:ext uri="{FF2B5EF4-FFF2-40B4-BE49-F238E27FC236}">
              <a16:creationId xmlns="" xmlns:a16="http://schemas.microsoft.com/office/drawing/2014/main" id="{00000000-0008-0000-0300-000017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81" name="Text Box 141">
          <a:extLst>
            <a:ext uri="{FF2B5EF4-FFF2-40B4-BE49-F238E27FC236}">
              <a16:creationId xmlns="" xmlns:a16="http://schemas.microsoft.com/office/drawing/2014/main" id="{00000000-0008-0000-0300-000018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82" name="Text Box 142">
          <a:extLst>
            <a:ext uri="{FF2B5EF4-FFF2-40B4-BE49-F238E27FC236}">
              <a16:creationId xmlns="" xmlns:a16="http://schemas.microsoft.com/office/drawing/2014/main" id="{00000000-0008-0000-0300-000019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83" name="Text Box 143">
          <a:extLst>
            <a:ext uri="{FF2B5EF4-FFF2-40B4-BE49-F238E27FC236}">
              <a16:creationId xmlns="" xmlns:a16="http://schemas.microsoft.com/office/drawing/2014/main" id="{00000000-0008-0000-0300-00001A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84" name="Text Box 144">
          <a:extLst>
            <a:ext uri="{FF2B5EF4-FFF2-40B4-BE49-F238E27FC236}">
              <a16:creationId xmlns="" xmlns:a16="http://schemas.microsoft.com/office/drawing/2014/main" id="{00000000-0008-0000-0300-00001B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85" name="Text Box 145">
          <a:extLst>
            <a:ext uri="{FF2B5EF4-FFF2-40B4-BE49-F238E27FC236}">
              <a16:creationId xmlns="" xmlns:a16="http://schemas.microsoft.com/office/drawing/2014/main" id="{00000000-0008-0000-0300-00001C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86" name="Text Box 146">
          <a:extLst>
            <a:ext uri="{FF2B5EF4-FFF2-40B4-BE49-F238E27FC236}">
              <a16:creationId xmlns="" xmlns:a16="http://schemas.microsoft.com/office/drawing/2014/main" id="{00000000-0008-0000-0300-00001D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87" name="Text Box 147">
          <a:extLst>
            <a:ext uri="{FF2B5EF4-FFF2-40B4-BE49-F238E27FC236}">
              <a16:creationId xmlns="" xmlns:a16="http://schemas.microsoft.com/office/drawing/2014/main" id="{00000000-0008-0000-0300-00001E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88" name="Text Box 148">
          <a:extLst>
            <a:ext uri="{FF2B5EF4-FFF2-40B4-BE49-F238E27FC236}">
              <a16:creationId xmlns="" xmlns:a16="http://schemas.microsoft.com/office/drawing/2014/main" id="{00000000-0008-0000-0300-00001F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89" name="Text Box 149">
          <a:extLst>
            <a:ext uri="{FF2B5EF4-FFF2-40B4-BE49-F238E27FC236}">
              <a16:creationId xmlns="" xmlns:a16="http://schemas.microsoft.com/office/drawing/2014/main" id="{00000000-0008-0000-0300-000020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90" name="Text Box 150">
          <a:extLst>
            <a:ext uri="{FF2B5EF4-FFF2-40B4-BE49-F238E27FC236}">
              <a16:creationId xmlns="" xmlns:a16="http://schemas.microsoft.com/office/drawing/2014/main" id="{00000000-0008-0000-0300-000021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91" name="Text Box 151">
          <a:extLst>
            <a:ext uri="{FF2B5EF4-FFF2-40B4-BE49-F238E27FC236}">
              <a16:creationId xmlns="" xmlns:a16="http://schemas.microsoft.com/office/drawing/2014/main" id="{00000000-0008-0000-0300-000022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92" name="Text Box 152">
          <a:extLst>
            <a:ext uri="{FF2B5EF4-FFF2-40B4-BE49-F238E27FC236}">
              <a16:creationId xmlns="" xmlns:a16="http://schemas.microsoft.com/office/drawing/2014/main" id="{00000000-0008-0000-0300-000023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93" name="Text Box 138">
          <a:extLst>
            <a:ext uri="{FF2B5EF4-FFF2-40B4-BE49-F238E27FC236}">
              <a16:creationId xmlns="" xmlns:a16="http://schemas.microsoft.com/office/drawing/2014/main" id="{00000000-0008-0000-0300-000024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94" name="Text Box 139">
          <a:extLst>
            <a:ext uri="{FF2B5EF4-FFF2-40B4-BE49-F238E27FC236}">
              <a16:creationId xmlns="" xmlns:a16="http://schemas.microsoft.com/office/drawing/2014/main" id="{00000000-0008-0000-0300-000025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95" name="Text Box 141">
          <a:extLst>
            <a:ext uri="{FF2B5EF4-FFF2-40B4-BE49-F238E27FC236}">
              <a16:creationId xmlns="" xmlns:a16="http://schemas.microsoft.com/office/drawing/2014/main" id="{00000000-0008-0000-0300-000026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96" name="Text Box 142">
          <a:extLst>
            <a:ext uri="{FF2B5EF4-FFF2-40B4-BE49-F238E27FC236}">
              <a16:creationId xmlns="" xmlns:a16="http://schemas.microsoft.com/office/drawing/2014/main" id="{00000000-0008-0000-0300-000027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97" name="Text Box 143">
          <a:extLst>
            <a:ext uri="{FF2B5EF4-FFF2-40B4-BE49-F238E27FC236}">
              <a16:creationId xmlns="" xmlns:a16="http://schemas.microsoft.com/office/drawing/2014/main" id="{00000000-0008-0000-0300-000028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98" name="Text Box 144">
          <a:extLst>
            <a:ext uri="{FF2B5EF4-FFF2-40B4-BE49-F238E27FC236}">
              <a16:creationId xmlns="" xmlns:a16="http://schemas.microsoft.com/office/drawing/2014/main" id="{00000000-0008-0000-0300-000029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1999" name="Text Box 145">
          <a:extLst>
            <a:ext uri="{FF2B5EF4-FFF2-40B4-BE49-F238E27FC236}">
              <a16:creationId xmlns="" xmlns:a16="http://schemas.microsoft.com/office/drawing/2014/main" id="{00000000-0008-0000-0300-00002A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2000" name="Text Box 146">
          <a:extLst>
            <a:ext uri="{FF2B5EF4-FFF2-40B4-BE49-F238E27FC236}">
              <a16:creationId xmlns="" xmlns:a16="http://schemas.microsoft.com/office/drawing/2014/main" id="{00000000-0008-0000-0300-00002B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2001" name="Text Box 147">
          <a:extLst>
            <a:ext uri="{FF2B5EF4-FFF2-40B4-BE49-F238E27FC236}">
              <a16:creationId xmlns="" xmlns:a16="http://schemas.microsoft.com/office/drawing/2014/main" id="{00000000-0008-0000-0300-00002C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2002" name="Text Box 148">
          <a:extLst>
            <a:ext uri="{FF2B5EF4-FFF2-40B4-BE49-F238E27FC236}">
              <a16:creationId xmlns="" xmlns:a16="http://schemas.microsoft.com/office/drawing/2014/main" id="{00000000-0008-0000-0300-00002D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2003" name="Text Box 149">
          <a:extLst>
            <a:ext uri="{FF2B5EF4-FFF2-40B4-BE49-F238E27FC236}">
              <a16:creationId xmlns="" xmlns:a16="http://schemas.microsoft.com/office/drawing/2014/main" id="{00000000-0008-0000-0300-00002E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2004" name="Text Box 150">
          <a:extLst>
            <a:ext uri="{FF2B5EF4-FFF2-40B4-BE49-F238E27FC236}">
              <a16:creationId xmlns="" xmlns:a16="http://schemas.microsoft.com/office/drawing/2014/main" id="{00000000-0008-0000-0300-00002F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2005" name="Text Box 151">
          <a:extLst>
            <a:ext uri="{FF2B5EF4-FFF2-40B4-BE49-F238E27FC236}">
              <a16:creationId xmlns="" xmlns:a16="http://schemas.microsoft.com/office/drawing/2014/main" id="{00000000-0008-0000-0300-000030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</xdr:row>
      <xdr:rowOff>0</xdr:rowOff>
    </xdr:from>
    <xdr:to>
      <xdr:col>7</xdr:col>
      <xdr:colOff>142875</xdr:colOff>
      <xdr:row>5</xdr:row>
      <xdr:rowOff>190500</xdr:rowOff>
    </xdr:to>
    <xdr:sp macro="" textlink="">
      <xdr:nvSpPr>
        <xdr:cNvPr id="2006" name="Text Box 152">
          <a:extLst>
            <a:ext uri="{FF2B5EF4-FFF2-40B4-BE49-F238E27FC236}">
              <a16:creationId xmlns="" xmlns:a16="http://schemas.microsoft.com/office/drawing/2014/main" id="{00000000-0008-0000-0300-000031050000}"/>
            </a:ext>
          </a:extLst>
        </xdr:cNvPr>
        <xdr:cNvSpPr txBox="1">
          <a:spLocks noChangeArrowheads="1"/>
        </xdr:cNvSpPr>
      </xdr:nvSpPr>
      <xdr:spPr bwMode="auto">
        <a:xfrm>
          <a:off x="6324600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07" name="Text Box 138">
          <a:extLst>
            <a:ext uri="{FF2B5EF4-FFF2-40B4-BE49-F238E27FC236}">
              <a16:creationId xmlns="" xmlns:a16="http://schemas.microsoft.com/office/drawing/2014/main" id="{00000000-0008-0000-0300-000032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08" name="Text Box 139">
          <a:extLst>
            <a:ext uri="{FF2B5EF4-FFF2-40B4-BE49-F238E27FC236}">
              <a16:creationId xmlns="" xmlns:a16="http://schemas.microsoft.com/office/drawing/2014/main" id="{00000000-0008-0000-0300-000033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09" name="Text Box 141">
          <a:extLst>
            <a:ext uri="{FF2B5EF4-FFF2-40B4-BE49-F238E27FC236}">
              <a16:creationId xmlns="" xmlns:a16="http://schemas.microsoft.com/office/drawing/2014/main" id="{00000000-0008-0000-0300-000034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10" name="Text Box 142">
          <a:extLst>
            <a:ext uri="{FF2B5EF4-FFF2-40B4-BE49-F238E27FC236}">
              <a16:creationId xmlns="" xmlns:a16="http://schemas.microsoft.com/office/drawing/2014/main" id="{00000000-0008-0000-0300-000035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11" name="Text Box 143">
          <a:extLst>
            <a:ext uri="{FF2B5EF4-FFF2-40B4-BE49-F238E27FC236}">
              <a16:creationId xmlns="" xmlns:a16="http://schemas.microsoft.com/office/drawing/2014/main" id="{00000000-0008-0000-0300-000036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12" name="Text Box 144">
          <a:extLst>
            <a:ext uri="{FF2B5EF4-FFF2-40B4-BE49-F238E27FC236}">
              <a16:creationId xmlns="" xmlns:a16="http://schemas.microsoft.com/office/drawing/2014/main" id="{00000000-0008-0000-0300-000037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13" name="Text Box 145">
          <a:extLst>
            <a:ext uri="{FF2B5EF4-FFF2-40B4-BE49-F238E27FC236}">
              <a16:creationId xmlns="" xmlns:a16="http://schemas.microsoft.com/office/drawing/2014/main" id="{00000000-0008-0000-0300-000038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14" name="Text Box 146">
          <a:extLst>
            <a:ext uri="{FF2B5EF4-FFF2-40B4-BE49-F238E27FC236}">
              <a16:creationId xmlns="" xmlns:a16="http://schemas.microsoft.com/office/drawing/2014/main" id="{00000000-0008-0000-0300-000039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15" name="Text Box 147">
          <a:extLst>
            <a:ext uri="{FF2B5EF4-FFF2-40B4-BE49-F238E27FC236}">
              <a16:creationId xmlns="" xmlns:a16="http://schemas.microsoft.com/office/drawing/2014/main" id="{00000000-0008-0000-0300-00003A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16" name="Text Box 148">
          <a:extLst>
            <a:ext uri="{FF2B5EF4-FFF2-40B4-BE49-F238E27FC236}">
              <a16:creationId xmlns="" xmlns:a16="http://schemas.microsoft.com/office/drawing/2014/main" id="{00000000-0008-0000-0300-00003B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17" name="Text Box 149">
          <a:extLst>
            <a:ext uri="{FF2B5EF4-FFF2-40B4-BE49-F238E27FC236}">
              <a16:creationId xmlns="" xmlns:a16="http://schemas.microsoft.com/office/drawing/2014/main" id="{00000000-0008-0000-0300-00003C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18" name="Text Box 150">
          <a:extLst>
            <a:ext uri="{FF2B5EF4-FFF2-40B4-BE49-F238E27FC236}">
              <a16:creationId xmlns="" xmlns:a16="http://schemas.microsoft.com/office/drawing/2014/main" id="{00000000-0008-0000-0300-00003D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19" name="Text Box 151">
          <a:extLst>
            <a:ext uri="{FF2B5EF4-FFF2-40B4-BE49-F238E27FC236}">
              <a16:creationId xmlns="" xmlns:a16="http://schemas.microsoft.com/office/drawing/2014/main" id="{00000000-0008-0000-0300-00003E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20" name="Text Box 152">
          <a:extLst>
            <a:ext uri="{FF2B5EF4-FFF2-40B4-BE49-F238E27FC236}">
              <a16:creationId xmlns="" xmlns:a16="http://schemas.microsoft.com/office/drawing/2014/main" id="{00000000-0008-0000-0300-00003F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21" name="Text Box 138">
          <a:extLst>
            <a:ext uri="{FF2B5EF4-FFF2-40B4-BE49-F238E27FC236}">
              <a16:creationId xmlns="" xmlns:a16="http://schemas.microsoft.com/office/drawing/2014/main" id="{00000000-0008-0000-0300-000040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22" name="Text Box 139">
          <a:extLst>
            <a:ext uri="{FF2B5EF4-FFF2-40B4-BE49-F238E27FC236}">
              <a16:creationId xmlns="" xmlns:a16="http://schemas.microsoft.com/office/drawing/2014/main" id="{00000000-0008-0000-0300-000041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23" name="Text Box 141">
          <a:extLst>
            <a:ext uri="{FF2B5EF4-FFF2-40B4-BE49-F238E27FC236}">
              <a16:creationId xmlns="" xmlns:a16="http://schemas.microsoft.com/office/drawing/2014/main" id="{00000000-0008-0000-0300-000042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24" name="Text Box 142">
          <a:extLst>
            <a:ext uri="{FF2B5EF4-FFF2-40B4-BE49-F238E27FC236}">
              <a16:creationId xmlns="" xmlns:a16="http://schemas.microsoft.com/office/drawing/2014/main" id="{00000000-0008-0000-0300-000043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25" name="Text Box 143">
          <a:extLst>
            <a:ext uri="{FF2B5EF4-FFF2-40B4-BE49-F238E27FC236}">
              <a16:creationId xmlns="" xmlns:a16="http://schemas.microsoft.com/office/drawing/2014/main" id="{00000000-0008-0000-0300-000044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26" name="Text Box 144">
          <a:extLst>
            <a:ext uri="{FF2B5EF4-FFF2-40B4-BE49-F238E27FC236}">
              <a16:creationId xmlns="" xmlns:a16="http://schemas.microsoft.com/office/drawing/2014/main" id="{00000000-0008-0000-0300-000045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27" name="Text Box 145">
          <a:extLst>
            <a:ext uri="{FF2B5EF4-FFF2-40B4-BE49-F238E27FC236}">
              <a16:creationId xmlns="" xmlns:a16="http://schemas.microsoft.com/office/drawing/2014/main" id="{00000000-0008-0000-0300-000046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28" name="Text Box 146">
          <a:extLst>
            <a:ext uri="{FF2B5EF4-FFF2-40B4-BE49-F238E27FC236}">
              <a16:creationId xmlns="" xmlns:a16="http://schemas.microsoft.com/office/drawing/2014/main" id="{00000000-0008-0000-0300-000047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29" name="Text Box 147">
          <a:extLst>
            <a:ext uri="{FF2B5EF4-FFF2-40B4-BE49-F238E27FC236}">
              <a16:creationId xmlns="" xmlns:a16="http://schemas.microsoft.com/office/drawing/2014/main" id="{00000000-0008-0000-0300-000048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30" name="Text Box 148">
          <a:extLst>
            <a:ext uri="{FF2B5EF4-FFF2-40B4-BE49-F238E27FC236}">
              <a16:creationId xmlns="" xmlns:a16="http://schemas.microsoft.com/office/drawing/2014/main" id="{00000000-0008-0000-0300-000049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31" name="Text Box 149">
          <a:extLst>
            <a:ext uri="{FF2B5EF4-FFF2-40B4-BE49-F238E27FC236}">
              <a16:creationId xmlns="" xmlns:a16="http://schemas.microsoft.com/office/drawing/2014/main" id="{00000000-0008-0000-0300-00004A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32" name="Text Box 150">
          <a:extLst>
            <a:ext uri="{FF2B5EF4-FFF2-40B4-BE49-F238E27FC236}">
              <a16:creationId xmlns="" xmlns:a16="http://schemas.microsoft.com/office/drawing/2014/main" id="{00000000-0008-0000-0300-00004B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33" name="Text Box 151">
          <a:extLst>
            <a:ext uri="{FF2B5EF4-FFF2-40B4-BE49-F238E27FC236}">
              <a16:creationId xmlns="" xmlns:a16="http://schemas.microsoft.com/office/drawing/2014/main" id="{00000000-0008-0000-0300-00004C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34" name="Text Box 152">
          <a:extLst>
            <a:ext uri="{FF2B5EF4-FFF2-40B4-BE49-F238E27FC236}">
              <a16:creationId xmlns="" xmlns:a16="http://schemas.microsoft.com/office/drawing/2014/main" id="{00000000-0008-0000-0300-00004D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35" name="Text Box 138">
          <a:extLst>
            <a:ext uri="{FF2B5EF4-FFF2-40B4-BE49-F238E27FC236}">
              <a16:creationId xmlns="" xmlns:a16="http://schemas.microsoft.com/office/drawing/2014/main" id="{00000000-0008-0000-0300-00004E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36" name="Text Box 139">
          <a:extLst>
            <a:ext uri="{FF2B5EF4-FFF2-40B4-BE49-F238E27FC236}">
              <a16:creationId xmlns="" xmlns:a16="http://schemas.microsoft.com/office/drawing/2014/main" id="{00000000-0008-0000-0300-00004F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37" name="Text Box 141">
          <a:extLst>
            <a:ext uri="{FF2B5EF4-FFF2-40B4-BE49-F238E27FC236}">
              <a16:creationId xmlns="" xmlns:a16="http://schemas.microsoft.com/office/drawing/2014/main" id="{00000000-0008-0000-0300-000050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38" name="Text Box 142">
          <a:extLst>
            <a:ext uri="{FF2B5EF4-FFF2-40B4-BE49-F238E27FC236}">
              <a16:creationId xmlns="" xmlns:a16="http://schemas.microsoft.com/office/drawing/2014/main" id="{00000000-0008-0000-0300-000051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39" name="Text Box 143">
          <a:extLst>
            <a:ext uri="{FF2B5EF4-FFF2-40B4-BE49-F238E27FC236}">
              <a16:creationId xmlns="" xmlns:a16="http://schemas.microsoft.com/office/drawing/2014/main" id="{00000000-0008-0000-0300-000052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40" name="Text Box 144">
          <a:extLst>
            <a:ext uri="{FF2B5EF4-FFF2-40B4-BE49-F238E27FC236}">
              <a16:creationId xmlns="" xmlns:a16="http://schemas.microsoft.com/office/drawing/2014/main" id="{00000000-0008-0000-0300-000053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41" name="Text Box 145">
          <a:extLst>
            <a:ext uri="{FF2B5EF4-FFF2-40B4-BE49-F238E27FC236}">
              <a16:creationId xmlns="" xmlns:a16="http://schemas.microsoft.com/office/drawing/2014/main" id="{00000000-0008-0000-0300-000054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42" name="Text Box 146">
          <a:extLst>
            <a:ext uri="{FF2B5EF4-FFF2-40B4-BE49-F238E27FC236}">
              <a16:creationId xmlns="" xmlns:a16="http://schemas.microsoft.com/office/drawing/2014/main" id="{00000000-0008-0000-0300-000055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43" name="Text Box 147">
          <a:extLst>
            <a:ext uri="{FF2B5EF4-FFF2-40B4-BE49-F238E27FC236}">
              <a16:creationId xmlns="" xmlns:a16="http://schemas.microsoft.com/office/drawing/2014/main" id="{00000000-0008-0000-0300-000056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44" name="Text Box 148">
          <a:extLst>
            <a:ext uri="{FF2B5EF4-FFF2-40B4-BE49-F238E27FC236}">
              <a16:creationId xmlns="" xmlns:a16="http://schemas.microsoft.com/office/drawing/2014/main" id="{00000000-0008-0000-0300-000057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45" name="Text Box 149">
          <a:extLst>
            <a:ext uri="{FF2B5EF4-FFF2-40B4-BE49-F238E27FC236}">
              <a16:creationId xmlns="" xmlns:a16="http://schemas.microsoft.com/office/drawing/2014/main" id="{00000000-0008-0000-0300-000058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46" name="Text Box 150">
          <a:extLst>
            <a:ext uri="{FF2B5EF4-FFF2-40B4-BE49-F238E27FC236}">
              <a16:creationId xmlns="" xmlns:a16="http://schemas.microsoft.com/office/drawing/2014/main" id="{00000000-0008-0000-0300-000059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47" name="Text Box 151">
          <a:extLst>
            <a:ext uri="{FF2B5EF4-FFF2-40B4-BE49-F238E27FC236}">
              <a16:creationId xmlns="" xmlns:a16="http://schemas.microsoft.com/office/drawing/2014/main" id="{00000000-0008-0000-0300-00005A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48" name="Text Box 152">
          <a:extLst>
            <a:ext uri="{FF2B5EF4-FFF2-40B4-BE49-F238E27FC236}">
              <a16:creationId xmlns="" xmlns:a16="http://schemas.microsoft.com/office/drawing/2014/main" id="{00000000-0008-0000-0300-00005B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49" name="Text Box 138">
          <a:extLst>
            <a:ext uri="{FF2B5EF4-FFF2-40B4-BE49-F238E27FC236}">
              <a16:creationId xmlns="" xmlns:a16="http://schemas.microsoft.com/office/drawing/2014/main" id="{00000000-0008-0000-0300-00005C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50" name="Text Box 139">
          <a:extLst>
            <a:ext uri="{FF2B5EF4-FFF2-40B4-BE49-F238E27FC236}">
              <a16:creationId xmlns="" xmlns:a16="http://schemas.microsoft.com/office/drawing/2014/main" id="{00000000-0008-0000-0300-00005D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51" name="Text Box 141">
          <a:extLst>
            <a:ext uri="{FF2B5EF4-FFF2-40B4-BE49-F238E27FC236}">
              <a16:creationId xmlns="" xmlns:a16="http://schemas.microsoft.com/office/drawing/2014/main" id="{00000000-0008-0000-0300-00005E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52" name="Text Box 142">
          <a:extLst>
            <a:ext uri="{FF2B5EF4-FFF2-40B4-BE49-F238E27FC236}">
              <a16:creationId xmlns="" xmlns:a16="http://schemas.microsoft.com/office/drawing/2014/main" id="{00000000-0008-0000-0300-00005F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53" name="Text Box 143">
          <a:extLst>
            <a:ext uri="{FF2B5EF4-FFF2-40B4-BE49-F238E27FC236}">
              <a16:creationId xmlns="" xmlns:a16="http://schemas.microsoft.com/office/drawing/2014/main" id="{00000000-0008-0000-0300-000060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54" name="Text Box 144">
          <a:extLst>
            <a:ext uri="{FF2B5EF4-FFF2-40B4-BE49-F238E27FC236}">
              <a16:creationId xmlns="" xmlns:a16="http://schemas.microsoft.com/office/drawing/2014/main" id="{00000000-0008-0000-0300-000061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55" name="Text Box 145">
          <a:extLst>
            <a:ext uri="{FF2B5EF4-FFF2-40B4-BE49-F238E27FC236}">
              <a16:creationId xmlns="" xmlns:a16="http://schemas.microsoft.com/office/drawing/2014/main" id="{00000000-0008-0000-0300-000062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56" name="Text Box 146">
          <a:extLst>
            <a:ext uri="{FF2B5EF4-FFF2-40B4-BE49-F238E27FC236}">
              <a16:creationId xmlns="" xmlns:a16="http://schemas.microsoft.com/office/drawing/2014/main" id="{00000000-0008-0000-0300-000063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57" name="Text Box 147">
          <a:extLst>
            <a:ext uri="{FF2B5EF4-FFF2-40B4-BE49-F238E27FC236}">
              <a16:creationId xmlns="" xmlns:a16="http://schemas.microsoft.com/office/drawing/2014/main" id="{00000000-0008-0000-0300-000064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58" name="Text Box 148">
          <a:extLst>
            <a:ext uri="{FF2B5EF4-FFF2-40B4-BE49-F238E27FC236}">
              <a16:creationId xmlns="" xmlns:a16="http://schemas.microsoft.com/office/drawing/2014/main" id="{00000000-0008-0000-0300-000065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59" name="Text Box 149">
          <a:extLst>
            <a:ext uri="{FF2B5EF4-FFF2-40B4-BE49-F238E27FC236}">
              <a16:creationId xmlns="" xmlns:a16="http://schemas.microsoft.com/office/drawing/2014/main" id="{00000000-0008-0000-0300-000066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60" name="Text Box 150">
          <a:extLst>
            <a:ext uri="{FF2B5EF4-FFF2-40B4-BE49-F238E27FC236}">
              <a16:creationId xmlns="" xmlns:a16="http://schemas.microsoft.com/office/drawing/2014/main" id="{00000000-0008-0000-0300-000067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61" name="Text Box 151">
          <a:extLst>
            <a:ext uri="{FF2B5EF4-FFF2-40B4-BE49-F238E27FC236}">
              <a16:creationId xmlns="" xmlns:a16="http://schemas.microsoft.com/office/drawing/2014/main" id="{00000000-0008-0000-0300-000068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62" name="Text Box 152">
          <a:extLst>
            <a:ext uri="{FF2B5EF4-FFF2-40B4-BE49-F238E27FC236}">
              <a16:creationId xmlns="" xmlns:a16="http://schemas.microsoft.com/office/drawing/2014/main" id="{00000000-0008-0000-0300-000069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63" name="Text Box 138">
          <a:extLst>
            <a:ext uri="{FF2B5EF4-FFF2-40B4-BE49-F238E27FC236}">
              <a16:creationId xmlns="" xmlns:a16="http://schemas.microsoft.com/office/drawing/2014/main" id="{00000000-0008-0000-0300-00006A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64" name="Text Box 139">
          <a:extLst>
            <a:ext uri="{FF2B5EF4-FFF2-40B4-BE49-F238E27FC236}">
              <a16:creationId xmlns="" xmlns:a16="http://schemas.microsoft.com/office/drawing/2014/main" id="{00000000-0008-0000-0300-00006B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65" name="Text Box 141">
          <a:extLst>
            <a:ext uri="{FF2B5EF4-FFF2-40B4-BE49-F238E27FC236}">
              <a16:creationId xmlns="" xmlns:a16="http://schemas.microsoft.com/office/drawing/2014/main" id="{00000000-0008-0000-0300-00006C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66" name="Text Box 142">
          <a:extLst>
            <a:ext uri="{FF2B5EF4-FFF2-40B4-BE49-F238E27FC236}">
              <a16:creationId xmlns="" xmlns:a16="http://schemas.microsoft.com/office/drawing/2014/main" id="{00000000-0008-0000-0300-00006D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67" name="Text Box 143">
          <a:extLst>
            <a:ext uri="{FF2B5EF4-FFF2-40B4-BE49-F238E27FC236}">
              <a16:creationId xmlns="" xmlns:a16="http://schemas.microsoft.com/office/drawing/2014/main" id="{00000000-0008-0000-0300-00006E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68" name="Text Box 144">
          <a:extLst>
            <a:ext uri="{FF2B5EF4-FFF2-40B4-BE49-F238E27FC236}">
              <a16:creationId xmlns="" xmlns:a16="http://schemas.microsoft.com/office/drawing/2014/main" id="{00000000-0008-0000-0300-00006F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69" name="Text Box 145">
          <a:extLst>
            <a:ext uri="{FF2B5EF4-FFF2-40B4-BE49-F238E27FC236}">
              <a16:creationId xmlns="" xmlns:a16="http://schemas.microsoft.com/office/drawing/2014/main" id="{00000000-0008-0000-0300-000070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70" name="Text Box 146">
          <a:extLst>
            <a:ext uri="{FF2B5EF4-FFF2-40B4-BE49-F238E27FC236}">
              <a16:creationId xmlns="" xmlns:a16="http://schemas.microsoft.com/office/drawing/2014/main" id="{00000000-0008-0000-0300-000071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71" name="Text Box 147">
          <a:extLst>
            <a:ext uri="{FF2B5EF4-FFF2-40B4-BE49-F238E27FC236}">
              <a16:creationId xmlns="" xmlns:a16="http://schemas.microsoft.com/office/drawing/2014/main" id="{00000000-0008-0000-0300-000072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72" name="Text Box 148">
          <a:extLst>
            <a:ext uri="{FF2B5EF4-FFF2-40B4-BE49-F238E27FC236}">
              <a16:creationId xmlns="" xmlns:a16="http://schemas.microsoft.com/office/drawing/2014/main" id="{00000000-0008-0000-0300-000073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73" name="Text Box 149">
          <a:extLst>
            <a:ext uri="{FF2B5EF4-FFF2-40B4-BE49-F238E27FC236}">
              <a16:creationId xmlns="" xmlns:a16="http://schemas.microsoft.com/office/drawing/2014/main" id="{00000000-0008-0000-0300-000074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74" name="Text Box 150">
          <a:extLst>
            <a:ext uri="{FF2B5EF4-FFF2-40B4-BE49-F238E27FC236}">
              <a16:creationId xmlns="" xmlns:a16="http://schemas.microsoft.com/office/drawing/2014/main" id="{00000000-0008-0000-0300-000075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75" name="Text Box 151">
          <a:extLst>
            <a:ext uri="{FF2B5EF4-FFF2-40B4-BE49-F238E27FC236}">
              <a16:creationId xmlns="" xmlns:a16="http://schemas.microsoft.com/office/drawing/2014/main" id="{00000000-0008-0000-0300-000076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76" name="Text Box 152">
          <a:extLst>
            <a:ext uri="{FF2B5EF4-FFF2-40B4-BE49-F238E27FC236}">
              <a16:creationId xmlns="" xmlns:a16="http://schemas.microsoft.com/office/drawing/2014/main" id="{00000000-0008-0000-0300-000077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77" name="Text Box 138">
          <a:extLst>
            <a:ext uri="{FF2B5EF4-FFF2-40B4-BE49-F238E27FC236}">
              <a16:creationId xmlns="" xmlns:a16="http://schemas.microsoft.com/office/drawing/2014/main" id="{00000000-0008-0000-0300-000078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78" name="Text Box 139">
          <a:extLst>
            <a:ext uri="{FF2B5EF4-FFF2-40B4-BE49-F238E27FC236}">
              <a16:creationId xmlns="" xmlns:a16="http://schemas.microsoft.com/office/drawing/2014/main" id="{00000000-0008-0000-0300-000079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79" name="Text Box 141">
          <a:extLst>
            <a:ext uri="{FF2B5EF4-FFF2-40B4-BE49-F238E27FC236}">
              <a16:creationId xmlns="" xmlns:a16="http://schemas.microsoft.com/office/drawing/2014/main" id="{00000000-0008-0000-0300-00007A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80" name="Text Box 142">
          <a:extLst>
            <a:ext uri="{FF2B5EF4-FFF2-40B4-BE49-F238E27FC236}">
              <a16:creationId xmlns="" xmlns:a16="http://schemas.microsoft.com/office/drawing/2014/main" id="{00000000-0008-0000-0300-00007B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81" name="Text Box 143">
          <a:extLst>
            <a:ext uri="{FF2B5EF4-FFF2-40B4-BE49-F238E27FC236}">
              <a16:creationId xmlns="" xmlns:a16="http://schemas.microsoft.com/office/drawing/2014/main" id="{00000000-0008-0000-0300-00007C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82" name="Text Box 144">
          <a:extLst>
            <a:ext uri="{FF2B5EF4-FFF2-40B4-BE49-F238E27FC236}">
              <a16:creationId xmlns="" xmlns:a16="http://schemas.microsoft.com/office/drawing/2014/main" id="{00000000-0008-0000-0300-00007D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83" name="Text Box 145">
          <a:extLst>
            <a:ext uri="{FF2B5EF4-FFF2-40B4-BE49-F238E27FC236}">
              <a16:creationId xmlns="" xmlns:a16="http://schemas.microsoft.com/office/drawing/2014/main" id="{00000000-0008-0000-0300-00007E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84" name="Text Box 146">
          <a:extLst>
            <a:ext uri="{FF2B5EF4-FFF2-40B4-BE49-F238E27FC236}">
              <a16:creationId xmlns="" xmlns:a16="http://schemas.microsoft.com/office/drawing/2014/main" id="{00000000-0008-0000-0300-00007F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85" name="Text Box 147">
          <a:extLst>
            <a:ext uri="{FF2B5EF4-FFF2-40B4-BE49-F238E27FC236}">
              <a16:creationId xmlns="" xmlns:a16="http://schemas.microsoft.com/office/drawing/2014/main" id="{00000000-0008-0000-0300-000080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86" name="Text Box 148">
          <a:extLst>
            <a:ext uri="{FF2B5EF4-FFF2-40B4-BE49-F238E27FC236}">
              <a16:creationId xmlns="" xmlns:a16="http://schemas.microsoft.com/office/drawing/2014/main" id="{00000000-0008-0000-0300-000081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87" name="Text Box 149">
          <a:extLst>
            <a:ext uri="{FF2B5EF4-FFF2-40B4-BE49-F238E27FC236}">
              <a16:creationId xmlns="" xmlns:a16="http://schemas.microsoft.com/office/drawing/2014/main" id="{00000000-0008-0000-0300-000082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88" name="Text Box 150">
          <a:extLst>
            <a:ext uri="{FF2B5EF4-FFF2-40B4-BE49-F238E27FC236}">
              <a16:creationId xmlns="" xmlns:a16="http://schemas.microsoft.com/office/drawing/2014/main" id="{00000000-0008-0000-0300-000083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89" name="Text Box 151">
          <a:extLst>
            <a:ext uri="{FF2B5EF4-FFF2-40B4-BE49-F238E27FC236}">
              <a16:creationId xmlns="" xmlns:a16="http://schemas.microsoft.com/office/drawing/2014/main" id="{00000000-0008-0000-0300-000084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66675</xdr:colOff>
      <xdr:row>5</xdr:row>
      <xdr:rowOff>0</xdr:rowOff>
    </xdr:from>
    <xdr:to>
      <xdr:col>8</xdr:col>
      <xdr:colOff>142875</xdr:colOff>
      <xdr:row>5</xdr:row>
      <xdr:rowOff>190500</xdr:rowOff>
    </xdr:to>
    <xdr:sp macro="" textlink="">
      <xdr:nvSpPr>
        <xdr:cNvPr id="2090" name="Text Box 152">
          <a:extLst>
            <a:ext uri="{FF2B5EF4-FFF2-40B4-BE49-F238E27FC236}">
              <a16:creationId xmlns="" xmlns:a16="http://schemas.microsoft.com/office/drawing/2014/main" id="{00000000-0008-0000-0300-000085050000}"/>
            </a:ext>
          </a:extLst>
        </xdr:cNvPr>
        <xdr:cNvSpPr txBox="1">
          <a:spLocks noChangeArrowheads="1"/>
        </xdr:cNvSpPr>
      </xdr:nvSpPr>
      <xdr:spPr bwMode="auto">
        <a:xfrm>
          <a:off x="7343775" y="18859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3</xdr:row>
      <xdr:rowOff>0</xdr:rowOff>
    </xdr:from>
    <xdr:to>
      <xdr:col>2</xdr:col>
      <xdr:colOff>142875</xdr:colOff>
      <xdr:row>3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43827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142875</xdr:colOff>
      <xdr:row>3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43827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142875</xdr:colOff>
      <xdr:row>3</xdr:row>
      <xdr:rowOff>190500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43827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142875</xdr:colOff>
      <xdr:row>3</xdr:row>
      <xdr:rowOff>190500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43827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142875</xdr:colOff>
      <xdr:row>3</xdr:row>
      <xdr:rowOff>190500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43827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142875</xdr:colOff>
      <xdr:row>3</xdr:row>
      <xdr:rowOff>190500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143827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142875</xdr:colOff>
      <xdr:row>3</xdr:row>
      <xdr:rowOff>190500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43827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142875</xdr:colOff>
      <xdr:row>3</xdr:row>
      <xdr:rowOff>190500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43827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142875</xdr:colOff>
      <xdr:row>3</xdr:row>
      <xdr:rowOff>190500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43827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142875</xdr:colOff>
      <xdr:row>3</xdr:row>
      <xdr:rowOff>190500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143827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142875</xdr:colOff>
      <xdr:row>3</xdr:row>
      <xdr:rowOff>190500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143827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142875</xdr:colOff>
      <xdr:row>3</xdr:row>
      <xdr:rowOff>190500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143827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142875</xdr:colOff>
      <xdr:row>3</xdr:row>
      <xdr:rowOff>190500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143827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142875</xdr:colOff>
      <xdr:row>3</xdr:row>
      <xdr:rowOff>190500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143827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190500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518160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190500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518160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190500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518160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190500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518160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190500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518160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190500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518160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190500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518160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190500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518160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190500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518160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190500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518160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8" name="Text Box 115"/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9" name="Text Box 140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30" name="Text Box 163"/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31" name="Text Box 164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38" name="Text Box 7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42" name="Text Box 11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43" name="Text Box 12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44" name="Text Box 13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45" name="Text Box 14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46" name="Text Box 15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47" name="Text Box 16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48" name="Text Box 17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49" name="Text Box 18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50" name="Text Box 19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51" name="Text Box 20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52" name="Text Box 21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53" name="Text Box 22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54" name="Text Box 23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55" name="Text Box 24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 macro="" textlink="">
      <xdr:nvSpPr>
        <xdr:cNvPr id="56" name="Text Box 25"/>
        <xdr:cNvSpPr txBox="1">
          <a:spLocks noChangeArrowheads="1"/>
        </xdr:cNvSpPr>
      </xdr:nvSpPr>
      <xdr:spPr bwMode="auto">
        <a:xfrm>
          <a:off x="5181600" y="1228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916145</xdr:colOff>
      <xdr:row>6</xdr:row>
      <xdr:rowOff>21813</xdr:rowOff>
    </xdr:from>
    <xdr:to>
      <xdr:col>5</xdr:col>
      <xdr:colOff>932846</xdr:colOff>
      <xdr:row>7</xdr:row>
      <xdr:rowOff>5248</xdr:rowOff>
    </xdr:to>
    <xdr:sp macro="" textlink="">
      <xdr:nvSpPr>
        <xdr:cNvPr id="57" name="Text Box 26"/>
        <xdr:cNvSpPr txBox="1">
          <a:spLocks noChangeArrowheads="1"/>
        </xdr:cNvSpPr>
      </xdr:nvSpPr>
      <xdr:spPr bwMode="auto">
        <a:xfrm>
          <a:off x="5135720" y="1469613"/>
          <a:ext cx="16701" cy="192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 macro="" textlink="">
      <xdr:nvSpPr>
        <xdr:cNvPr id="58" name="Text Box 115"/>
        <xdr:cNvSpPr txBox="1">
          <a:spLocks noChangeArrowheads="1"/>
        </xdr:cNvSpPr>
      </xdr:nvSpPr>
      <xdr:spPr bwMode="auto">
        <a:xfrm>
          <a:off x="5181600" y="10191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959771</xdr:colOff>
      <xdr:row>5</xdr:row>
      <xdr:rowOff>65439</xdr:rowOff>
    </xdr:from>
    <xdr:to>
      <xdr:col>6</xdr:col>
      <xdr:colOff>63314</xdr:colOff>
      <xdr:row>6</xdr:row>
      <xdr:rowOff>1249</xdr:rowOff>
    </xdr:to>
    <xdr:sp macro="" textlink="">
      <xdr:nvSpPr>
        <xdr:cNvPr id="59" name="Text Box 140"/>
        <xdr:cNvSpPr txBox="1">
          <a:spLocks noChangeArrowheads="1"/>
        </xdr:cNvSpPr>
      </xdr:nvSpPr>
      <xdr:spPr bwMode="auto">
        <a:xfrm>
          <a:off x="5179346" y="1294164"/>
          <a:ext cx="65568" cy="1453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 macro="" textlink="">
      <xdr:nvSpPr>
        <xdr:cNvPr id="60" name="Text Box 163"/>
        <xdr:cNvSpPr txBox="1">
          <a:spLocks noChangeArrowheads="1"/>
        </xdr:cNvSpPr>
      </xdr:nvSpPr>
      <xdr:spPr bwMode="auto">
        <a:xfrm>
          <a:off x="5181600" y="10191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930178</xdr:colOff>
      <xdr:row>8</xdr:row>
      <xdr:rowOff>198571</xdr:rowOff>
    </xdr:from>
    <xdr:to>
      <xdr:col>5</xdr:col>
      <xdr:colOff>937354</xdr:colOff>
      <xdr:row>9</xdr:row>
      <xdr:rowOff>108816</xdr:rowOff>
    </xdr:to>
    <xdr:sp macro="" textlink="">
      <xdr:nvSpPr>
        <xdr:cNvPr id="61" name="Text Box 164"/>
        <xdr:cNvSpPr txBox="1">
          <a:spLocks noChangeArrowheads="1"/>
        </xdr:cNvSpPr>
      </xdr:nvSpPr>
      <xdr:spPr bwMode="auto">
        <a:xfrm>
          <a:off x="5149753" y="2065471"/>
          <a:ext cx="7176" cy="1197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13</xdr:row>
      <xdr:rowOff>0</xdr:rowOff>
    </xdr:from>
    <xdr:to>
      <xdr:col>5</xdr:col>
      <xdr:colOff>908779</xdr:colOff>
      <xdr:row>13</xdr:row>
      <xdr:rowOff>119795</xdr:rowOff>
    </xdr:to>
    <xdr:sp macro="" textlink="">
      <xdr:nvSpPr>
        <xdr:cNvPr id="62" name="Text Box 164"/>
        <xdr:cNvSpPr txBox="1">
          <a:spLocks noChangeArrowheads="1"/>
        </xdr:cNvSpPr>
      </xdr:nvSpPr>
      <xdr:spPr bwMode="auto">
        <a:xfrm>
          <a:off x="5121178" y="2914650"/>
          <a:ext cx="7176" cy="1197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15</xdr:row>
      <xdr:rowOff>189046</xdr:rowOff>
    </xdr:from>
    <xdr:to>
      <xdr:col>5</xdr:col>
      <xdr:colOff>908779</xdr:colOff>
      <xdr:row>16</xdr:row>
      <xdr:rowOff>98461</xdr:rowOff>
    </xdr:to>
    <xdr:sp macro="" textlink="">
      <xdr:nvSpPr>
        <xdr:cNvPr id="63" name="Text Box 164"/>
        <xdr:cNvSpPr txBox="1">
          <a:spLocks noChangeArrowheads="1"/>
        </xdr:cNvSpPr>
      </xdr:nvSpPr>
      <xdr:spPr bwMode="auto">
        <a:xfrm>
          <a:off x="5121178" y="3522796"/>
          <a:ext cx="7176" cy="1189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21</xdr:row>
      <xdr:rowOff>189046</xdr:rowOff>
    </xdr:from>
    <xdr:to>
      <xdr:col>5</xdr:col>
      <xdr:colOff>908779</xdr:colOff>
      <xdr:row>22</xdr:row>
      <xdr:rowOff>101775</xdr:rowOff>
    </xdr:to>
    <xdr:sp macro="" textlink="">
      <xdr:nvSpPr>
        <xdr:cNvPr id="64" name="Text Box 164"/>
        <xdr:cNvSpPr txBox="1">
          <a:spLocks noChangeArrowheads="1"/>
        </xdr:cNvSpPr>
      </xdr:nvSpPr>
      <xdr:spPr bwMode="auto">
        <a:xfrm>
          <a:off x="5121178" y="4780096"/>
          <a:ext cx="7176" cy="122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23</xdr:row>
      <xdr:rowOff>189046</xdr:rowOff>
    </xdr:from>
    <xdr:to>
      <xdr:col>5</xdr:col>
      <xdr:colOff>908779</xdr:colOff>
      <xdr:row>24</xdr:row>
      <xdr:rowOff>101775</xdr:rowOff>
    </xdr:to>
    <xdr:sp macro="" textlink="">
      <xdr:nvSpPr>
        <xdr:cNvPr id="65" name="Text Box 164"/>
        <xdr:cNvSpPr txBox="1">
          <a:spLocks noChangeArrowheads="1"/>
        </xdr:cNvSpPr>
      </xdr:nvSpPr>
      <xdr:spPr bwMode="auto">
        <a:xfrm>
          <a:off x="5121178" y="5199196"/>
          <a:ext cx="7176" cy="122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10</xdr:row>
      <xdr:rowOff>189046</xdr:rowOff>
    </xdr:from>
    <xdr:to>
      <xdr:col>5</xdr:col>
      <xdr:colOff>908779</xdr:colOff>
      <xdr:row>11</xdr:row>
      <xdr:rowOff>99290</xdr:rowOff>
    </xdr:to>
    <xdr:sp macro="" textlink="">
      <xdr:nvSpPr>
        <xdr:cNvPr id="66" name="Text Box 164"/>
        <xdr:cNvSpPr txBox="1">
          <a:spLocks noChangeArrowheads="1"/>
        </xdr:cNvSpPr>
      </xdr:nvSpPr>
      <xdr:spPr bwMode="auto">
        <a:xfrm>
          <a:off x="5121178" y="2475046"/>
          <a:ext cx="7176" cy="1197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11</xdr:row>
      <xdr:rowOff>189046</xdr:rowOff>
    </xdr:from>
    <xdr:to>
      <xdr:col>5</xdr:col>
      <xdr:colOff>908779</xdr:colOff>
      <xdr:row>12</xdr:row>
      <xdr:rowOff>99290</xdr:rowOff>
    </xdr:to>
    <xdr:sp macro="" textlink="">
      <xdr:nvSpPr>
        <xdr:cNvPr id="67" name="Text Box 164"/>
        <xdr:cNvSpPr txBox="1">
          <a:spLocks noChangeArrowheads="1"/>
        </xdr:cNvSpPr>
      </xdr:nvSpPr>
      <xdr:spPr bwMode="auto">
        <a:xfrm>
          <a:off x="5121178" y="2684596"/>
          <a:ext cx="7176" cy="1197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12</xdr:row>
      <xdr:rowOff>189046</xdr:rowOff>
    </xdr:from>
    <xdr:to>
      <xdr:col>5</xdr:col>
      <xdr:colOff>908779</xdr:colOff>
      <xdr:row>13</xdr:row>
      <xdr:rowOff>99289</xdr:rowOff>
    </xdr:to>
    <xdr:sp macro="" textlink="">
      <xdr:nvSpPr>
        <xdr:cNvPr id="68" name="Text Box 164"/>
        <xdr:cNvSpPr txBox="1">
          <a:spLocks noChangeArrowheads="1"/>
        </xdr:cNvSpPr>
      </xdr:nvSpPr>
      <xdr:spPr bwMode="auto">
        <a:xfrm>
          <a:off x="5121178" y="2894146"/>
          <a:ext cx="7176" cy="11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14</xdr:row>
      <xdr:rowOff>189046</xdr:rowOff>
    </xdr:from>
    <xdr:to>
      <xdr:col>5</xdr:col>
      <xdr:colOff>908779</xdr:colOff>
      <xdr:row>15</xdr:row>
      <xdr:rowOff>99290</xdr:rowOff>
    </xdr:to>
    <xdr:sp macro="" textlink="">
      <xdr:nvSpPr>
        <xdr:cNvPr id="69" name="Text Box 164"/>
        <xdr:cNvSpPr txBox="1">
          <a:spLocks noChangeArrowheads="1"/>
        </xdr:cNvSpPr>
      </xdr:nvSpPr>
      <xdr:spPr bwMode="auto">
        <a:xfrm>
          <a:off x="5121178" y="3313246"/>
          <a:ext cx="7176" cy="1197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13</xdr:row>
      <xdr:rowOff>189046</xdr:rowOff>
    </xdr:from>
    <xdr:to>
      <xdr:col>5</xdr:col>
      <xdr:colOff>908779</xdr:colOff>
      <xdr:row>14</xdr:row>
      <xdr:rowOff>99290</xdr:rowOff>
    </xdr:to>
    <xdr:sp macro="" textlink="">
      <xdr:nvSpPr>
        <xdr:cNvPr id="70" name="Text Box 164"/>
        <xdr:cNvSpPr txBox="1">
          <a:spLocks noChangeArrowheads="1"/>
        </xdr:cNvSpPr>
      </xdr:nvSpPr>
      <xdr:spPr bwMode="auto">
        <a:xfrm>
          <a:off x="5121178" y="3103696"/>
          <a:ext cx="7176" cy="1197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14</xdr:row>
      <xdr:rowOff>0</xdr:rowOff>
    </xdr:from>
    <xdr:to>
      <xdr:col>5</xdr:col>
      <xdr:colOff>908779</xdr:colOff>
      <xdr:row>14</xdr:row>
      <xdr:rowOff>119794</xdr:rowOff>
    </xdr:to>
    <xdr:sp macro="" textlink="">
      <xdr:nvSpPr>
        <xdr:cNvPr id="71" name="Text Box 164"/>
        <xdr:cNvSpPr txBox="1">
          <a:spLocks noChangeArrowheads="1"/>
        </xdr:cNvSpPr>
      </xdr:nvSpPr>
      <xdr:spPr bwMode="auto">
        <a:xfrm>
          <a:off x="5121178" y="3124200"/>
          <a:ext cx="7176" cy="1197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16</xdr:row>
      <xdr:rowOff>189046</xdr:rowOff>
    </xdr:from>
    <xdr:to>
      <xdr:col>5</xdr:col>
      <xdr:colOff>908779</xdr:colOff>
      <xdr:row>17</xdr:row>
      <xdr:rowOff>98462</xdr:rowOff>
    </xdr:to>
    <xdr:sp macro="" textlink="">
      <xdr:nvSpPr>
        <xdr:cNvPr id="72" name="Text Box 164"/>
        <xdr:cNvSpPr txBox="1">
          <a:spLocks noChangeArrowheads="1"/>
        </xdr:cNvSpPr>
      </xdr:nvSpPr>
      <xdr:spPr bwMode="auto">
        <a:xfrm>
          <a:off x="5121178" y="3732346"/>
          <a:ext cx="7176" cy="118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15</xdr:row>
      <xdr:rowOff>189046</xdr:rowOff>
    </xdr:from>
    <xdr:to>
      <xdr:col>5</xdr:col>
      <xdr:colOff>908779</xdr:colOff>
      <xdr:row>16</xdr:row>
      <xdr:rowOff>165551</xdr:rowOff>
    </xdr:to>
    <xdr:sp macro="" textlink="">
      <xdr:nvSpPr>
        <xdr:cNvPr id="73" name="Text Box 164"/>
        <xdr:cNvSpPr txBox="1">
          <a:spLocks noChangeArrowheads="1"/>
        </xdr:cNvSpPr>
      </xdr:nvSpPr>
      <xdr:spPr bwMode="auto">
        <a:xfrm>
          <a:off x="5121178" y="3522796"/>
          <a:ext cx="7176" cy="186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22</xdr:row>
      <xdr:rowOff>189046</xdr:rowOff>
    </xdr:from>
    <xdr:to>
      <xdr:col>5</xdr:col>
      <xdr:colOff>908779</xdr:colOff>
      <xdr:row>23</xdr:row>
      <xdr:rowOff>101775</xdr:rowOff>
    </xdr:to>
    <xdr:sp macro="" textlink="">
      <xdr:nvSpPr>
        <xdr:cNvPr id="74" name="Text Box 164"/>
        <xdr:cNvSpPr txBox="1">
          <a:spLocks noChangeArrowheads="1"/>
        </xdr:cNvSpPr>
      </xdr:nvSpPr>
      <xdr:spPr bwMode="auto">
        <a:xfrm>
          <a:off x="5121178" y="4989646"/>
          <a:ext cx="7176" cy="122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25</xdr:row>
      <xdr:rowOff>189046</xdr:rowOff>
    </xdr:from>
    <xdr:to>
      <xdr:col>5</xdr:col>
      <xdr:colOff>908779</xdr:colOff>
      <xdr:row>26</xdr:row>
      <xdr:rowOff>101774</xdr:rowOff>
    </xdr:to>
    <xdr:sp macro="" textlink="">
      <xdr:nvSpPr>
        <xdr:cNvPr id="75" name="Text Box 164"/>
        <xdr:cNvSpPr txBox="1">
          <a:spLocks noChangeArrowheads="1"/>
        </xdr:cNvSpPr>
      </xdr:nvSpPr>
      <xdr:spPr bwMode="auto">
        <a:xfrm>
          <a:off x="5121178" y="5618296"/>
          <a:ext cx="7176" cy="1222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23</xdr:row>
      <xdr:rowOff>189046</xdr:rowOff>
    </xdr:from>
    <xdr:to>
      <xdr:col>5</xdr:col>
      <xdr:colOff>908779</xdr:colOff>
      <xdr:row>24</xdr:row>
      <xdr:rowOff>101775</xdr:rowOff>
    </xdr:to>
    <xdr:sp macro="" textlink="">
      <xdr:nvSpPr>
        <xdr:cNvPr id="76" name="Text Box 164"/>
        <xdr:cNvSpPr txBox="1">
          <a:spLocks noChangeArrowheads="1"/>
        </xdr:cNvSpPr>
      </xdr:nvSpPr>
      <xdr:spPr bwMode="auto">
        <a:xfrm>
          <a:off x="5121178" y="5199196"/>
          <a:ext cx="7176" cy="122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25</xdr:row>
      <xdr:rowOff>189046</xdr:rowOff>
    </xdr:from>
    <xdr:to>
      <xdr:col>5</xdr:col>
      <xdr:colOff>908779</xdr:colOff>
      <xdr:row>26</xdr:row>
      <xdr:rowOff>101774</xdr:rowOff>
    </xdr:to>
    <xdr:sp macro="" textlink="">
      <xdr:nvSpPr>
        <xdr:cNvPr id="77" name="Text Box 164"/>
        <xdr:cNvSpPr txBox="1">
          <a:spLocks noChangeArrowheads="1"/>
        </xdr:cNvSpPr>
      </xdr:nvSpPr>
      <xdr:spPr bwMode="auto">
        <a:xfrm>
          <a:off x="5121178" y="5618296"/>
          <a:ext cx="7176" cy="1222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23</xdr:row>
      <xdr:rowOff>189046</xdr:rowOff>
    </xdr:from>
    <xdr:to>
      <xdr:col>5</xdr:col>
      <xdr:colOff>908779</xdr:colOff>
      <xdr:row>24</xdr:row>
      <xdr:rowOff>101775</xdr:rowOff>
    </xdr:to>
    <xdr:sp macro="" textlink="">
      <xdr:nvSpPr>
        <xdr:cNvPr id="78" name="Text Box 164"/>
        <xdr:cNvSpPr txBox="1">
          <a:spLocks noChangeArrowheads="1"/>
        </xdr:cNvSpPr>
      </xdr:nvSpPr>
      <xdr:spPr bwMode="auto">
        <a:xfrm>
          <a:off x="5121178" y="5199196"/>
          <a:ext cx="7176" cy="122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25</xdr:row>
      <xdr:rowOff>189046</xdr:rowOff>
    </xdr:from>
    <xdr:to>
      <xdr:col>5</xdr:col>
      <xdr:colOff>908779</xdr:colOff>
      <xdr:row>26</xdr:row>
      <xdr:rowOff>101774</xdr:rowOff>
    </xdr:to>
    <xdr:sp macro="" textlink="">
      <xdr:nvSpPr>
        <xdr:cNvPr id="79" name="Text Box 164"/>
        <xdr:cNvSpPr txBox="1">
          <a:spLocks noChangeArrowheads="1"/>
        </xdr:cNvSpPr>
      </xdr:nvSpPr>
      <xdr:spPr bwMode="auto">
        <a:xfrm>
          <a:off x="5121178" y="5618296"/>
          <a:ext cx="7176" cy="1222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81" name="Text Box 26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82" name="Text Box 115"/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83" name="Text Box 140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84" name="Text Box 163"/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85" name="Text Box 164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11</xdr:row>
      <xdr:rowOff>189046</xdr:rowOff>
    </xdr:from>
    <xdr:to>
      <xdr:col>5</xdr:col>
      <xdr:colOff>908779</xdr:colOff>
      <xdr:row>12</xdr:row>
      <xdr:rowOff>99290</xdr:rowOff>
    </xdr:to>
    <xdr:sp macro="" textlink="">
      <xdr:nvSpPr>
        <xdr:cNvPr id="86" name="Text Box 164"/>
        <xdr:cNvSpPr txBox="1">
          <a:spLocks noChangeArrowheads="1"/>
        </xdr:cNvSpPr>
      </xdr:nvSpPr>
      <xdr:spPr bwMode="auto">
        <a:xfrm>
          <a:off x="5121178" y="2684596"/>
          <a:ext cx="7176" cy="1197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12</xdr:row>
      <xdr:rowOff>189046</xdr:rowOff>
    </xdr:from>
    <xdr:to>
      <xdr:col>5</xdr:col>
      <xdr:colOff>908779</xdr:colOff>
      <xdr:row>13</xdr:row>
      <xdr:rowOff>99289</xdr:rowOff>
    </xdr:to>
    <xdr:sp macro="" textlink="">
      <xdr:nvSpPr>
        <xdr:cNvPr id="87" name="Text Box 164"/>
        <xdr:cNvSpPr txBox="1">
          <a:spLocks noChangeArrowheads="1"/>
        </xdr:cNvSpPr>
      </xdr:nvSpPr>
      <xdr:spPr bwMode="auto">
        <a:xfrm>
          <a:off x="5121178" y="2894146"/>
          <a:ext cx="7176" cy="11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916145</xdr:colOff>
      <xdr:row>3</xdr:row>
      <xdr:rowOff>21813</xdr:rowOff>
    </xdr:from>
    <xdr:to>
      <xdr:col>5</xdr:col>
      <xdr:colOff>932846</xdr:colOff>
      <xdr:row>4</xdr:row>
      <xdr:rowOff>5248</xdr:rowOff>
    </xdr:to>
    <xdr:sp macro="" textlink="">
      <xdr:nvSpPr>
        <xdr:cNvPr id="88" name="Text Box 26"/>
        <xdr:cNvSpPr txBox="1">
          <a:spLocks noChangeArrowheads="1"/>
        </xdr:cNvSpPr>
      </xdr:nvSpPr>
      <xdr:spPr bwMode="auto">
        <a:xfrm>
          <a:off x="5135720" y="831438"/>
          <a:ext cx="16701" cy="192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916145</xdr:colOff>
      <xdr:row>4</xdr:row>
      <xdr:rowOff>21813</xdr:rowOff>
    </xdr:from>
    <xdr:to>
      <xdr:col>5</xdr:col>
      <xdr:colOff>932846</xdr:colOff>
      <xdr:row>5</xdr:row>
      <xdr:rowOff>5248</xdr:rowOff>
    </xdr:to>
    <xdr:sp macro="" textlink="">
      <xdr:nvSpPr>
        <xdr:cNvPr id="89" name="Text Box 26"/>
        <xdr:cNvSpPr txBox="1">
          <a:spLocks noChangeArrowheads="1"/>
        </xdr:cNvSpPr>
      </xdr:nvSpPr>
      <xdr:spPr bwMode="auto">
        <a:xfrm>
          <a:off x="5135720" y="1040988"/>
          <a:ext cx="16701" cy="192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916145</xdr:colOff>
      <xdr:row>5</xdr:row>
      <xdr:rowOff>21813</xdr:rowOff>
    </xdr:from>
    <xdr:to>
      <xdr:col>5</xdr:col>
      <xdr:colOff>932846</xdr:colOff>
      <xdr:row>6</xdr:row>
      <xdr:rowOff>5248</xdr:rowOff>
    </xdr:to>
    <xdr:sp macro="" textlink="">
      <xdr:nvSpPr>
        <xdr:cNvPr id="90" name="Text Box 26"/>
        <xdr:cNvSpPr txBox="1">
          <a:spLocks noChangeArrowheads="1"/>
        </xdr:cNvSpPr>
      </xdr:nvSpPr>
      <xdr:spPr bwMode="auto">
        <a:xfrm>
          <a:off x="5135720" y="1250538"/>
          <a:ext cx="16701" cy="192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8</xdr:row>
      <xdr:rowOff>189046</xdr:rowOff>
    </xdr:from>
    <xdr:to>
      <xdr:col>6</xdr:col>
      <xdr:colOff>3490</xdr:colOff>
      <xdr:row>9</xdr:row>
      <xdr:rowOff>69083</xdr:rowOff>
    </xdr:to>
    <xdr:sp macro="" textlink="">
      <xdr:nvSpPr>
        <xdr:cNvPr id="91" name="Text Box 164"/>
        <xdr:cNvSpPr txBox="1">
          <a:spLocks noChangeArrowheads="1"/>
        </xdr:cNvSpPr>
      </xdr:nvSpPr>
      <xdr:spPr bwMode="auto">
        <a:xfrm>
          <a:off x="5121178" y="2055946"/>
          <a:ext cx="63912" cy="89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13</xdr:row>
      <xdr:rowOff>0</xdr:rowOff>
    </xdr:from>
    <xdr:to>
      <xdr:col>6</xdr:col>
      <xdr:colOff>3490</xdr:colOff>
      <xdr:row>13</xdr:row>
      <xdr:rowOff>89588</xdr:rowOff>
    </xdr:to>
    <xdr:sp macro="" textlink="">
      <xdr:nvSpPr>
        <xdr:cNvPr id="92" name="Text Box 164"/>
        <xdr:cNvSpPr txBox="1">
          <a:spLocks noChangeArrowheads="1"/>
        </xdr:cNvSpPr>
      </xdr:nvSpPr>
      <xdr:spPr bwMode="auto">
        <a:xfrm>
          <a:off x="5121178" y="2914650"/>
          <a:ext cx="63912" cy="89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15</xdr:row>
      <xdr:rowOff>189046</xdr:rowOff>
    </xdr:from>
    <xdr:to>
      <xdr:col>6</xdr:col>
      <xdr:colOff>3490</xdr:colOff>
      <xdr:row>16</xdr:row>
      <xdr:rowOff>70204</xdr:rowOff>
    </xdr:to>
    <xdr:sp macro="" textlink="">
      <xdr:nvSpPr>
        <xdr:cNvPr id="93" name="Text Box 164"/>
        <xdr:cNvSpPr txBox="1">
          <a:spLocks noChangeArrowheads="1"/>
        </xdr:cNvSpPr>
      </xdr:nvSpPr>
      <xdr:spPr bwMode="auto">
        <a:xfrm>
          <a:off x="5121178" y="3522796"/>
          <a:ext cx="63912" cy="907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101503</xdr:colOff>
      <xdr:row>22</xdr:row>
      <xdr:rowOff>131896</xdr:rowOff>
    </xdr:from>
    <xdr:to>
      <xdr:col>10</xdr:col>
      <xdr:colOff>165415</xdr:colOff>
      <xdr:row>23</xdr:row>
      <xdr:rowOff>8572</xdr:rowOff>
    </xdr:to>
    <xdr:sp macro="" textlink="">
      <xdr:nvSpPr>
        <xdr:cNvPr id="94" name="Text Box 164"/>
        <xdr:cNvSpPr txBox="1">
          <a:spLocks noChangeArrowheads="1"/>
        </xdr:cNvSpPr>
      </xdr:nvSpPr>
      <xdr:spPr bwMode="auto">
        <a:xfrm>
          <a:off x="7569103" y="4932496"/>
          <a:ext cx="63912" cy="862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23</xdr:row>
      <xdr:rowOff>189046</xdr:rowOff>
    </xdr:from>
    <xdr:to>
      <xdr:col>6</xdr:col>
      <xdr:colOff>3490</xdr:colOff>
      <xdr:row>24</xdr:row>
      <xdr:rowOff>65721</xdr:rowOff>
    </xdr:to>
    <xdr:sp macro="" textlink="">
      <xdr:nvSpPr>
        <xdr:cNvPr id="95" name="Text Box 164"/>
        <xdr:cNvSpPr txBox="1">
          <a:spLocks noChangeArrowheads="1"/>
        </xdr:cNvSpPr>
      </xdr:nvSpPr>
      <xdr:spPr bwMode="auto">
        <a:xfrm>
          <a:off x="5121178" y="5199196"/>
          <a:ext cx="63912" cy="8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10</xdr:row>
      <xdr:rowOff>189046</xdr:rowOff>
    </xdr:from>
    <xdr:to>
      <xdr:col>6</xdr:col>
      <xdr:colOff>3490</xdr:colOff>
      <xdr:row>11</xdr:row>
      <xdr:rowOff>69082</xdr:rowOff>
    </xdr:to>
    <xdr:sp macro="" textlink="">
      <xdr:nvSpPr>
        <xdr:cNvPr id="96" name="Text Box 164"/>
        <xdr:cNvSpPr txBox="1">
          <a:spLocks noChangeArrowheads="1"/>
        </xdr:cNvSpPr>
      </xdr:nvSpPr>
      <xdr:spPr bwMode="auto">
        <a:xfrm>
          <a:off x="5121178" y="2475046"/>
          <a:ext cx="63912" cy="895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11</xdr:row>
      <xdr:rowOff>189046</xdr:rowOff>
    </xdr:from>
    <xdr:to>
      <xdr:col>6</xdr:col>
      <xdr:colOff>3490</xdr:colOff>
      <xdr:row>12</xdr:row>
      <xdr:rowOff>69084</xdr:rowOff>
    </xdr:to>
    <xdr:sp macro="" textlink="">
      <xdr:nvSpPr>
        <xdr:cNvPr id="97" name="Text Box 164"/>
        <xdr:cNvSpPr txBox="1">
          <a:spLocks noChangeArrowheads="1"/>
        </xdr:cNvSpPr>
      </xdr:nvSpPr>
      <xdr:spPr bwMode="auto">
        <a:xfrm>
          <a:off x="5121178" y="2684596"/>
          <a:ext cx="63912" cy="89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12</xdr:row>
      <xdr:rowOff>189046</xdr:rowOff>
    </xdr:from>
    <xdr:to>
      <xdr:col>6</xdr:col>
      <xdr:colOff>3490</xdr:colOff>
      <xdr:row>13</xdr:row>
      <xdr:rowOff>69082</xdr:rowOff>
    </xdr:to>
    <xdr:sp macro="" textlink="">
      <xdr:nvSpPr>
        <xdr:cNvPr id="98" name="Text Box 164"/>
        <xdr:cNvSpPr txBox="1">
          <a:spLocks noChangeArrowheads="1"/>
        </xdr:cNvSpPr>
      </xdr:nvSpPr>
      <xdr:spPr bwMode="auto">
        <a:xfrm>
          <a:off x="5121178" y="2894146"/>
          <a:ext cx="63912" cy="895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14</xdr:row>
      <xdr:rowOff>189046</xdr:rowOff>
    </xdr:from>
    <xdr:to>
      <xdr:col>6</xdr:col>
      <xdr:colOff>3490</xdr:colOff>
      <xdr:row>15</xdr:row>
      <xdr:rowOff>69083</xdr:rowOff>
    </xdr:to>
    <xdr:sp macro="" textlink="">
      <xdr:nvSpPr>
        <xdr:cNvPr id="99" name="Text Box 164"/>
        <xdr:cNvSpPr txBox="1">
          <a:spLocks noChangeArrowheads="1"/>
        </xdr:cNvSpPr>
      </xdr:nvSpPr>
      <xdr:spPr bwMode="auto">
        <a:xfrm>
          <a:off x="5121178" y="3313246"/>
          <a:ext cx="63912" cy="89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13</xdr:row>
      <xdr:rowOff>189046</xdr:rowOff>
    </xdr:from>
    <xdr:to>
      <xdr:col>6</xdr:col>
      <xdr:colOff>3490</xdr:colOff>
      <xdr:row>14</xdr:row>
      <xdr:rowOff>69082</xdr:rowOff>
    </xdr:to>
    <xdr:sp macro="" textlink="">
      <xdr:nvSpPr>
        <xdr:cNvPr id="100" name="Text Box 164"/>
        <xdr:cNvSpPr txBox="1">
          <a:spLocks noChangeArrowheads="1"/>
        </xdr:cNvSpPr>
      </xdr:nvSpPr>
      <xdr:spPr bwMode="auto">
        <a:xfrm>
          <a:off x="5121178" y="3103696"/>
          <a:ext cx="63912" cy="895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14</xdr:row>
      <xdr:rowOff>0</xdr:rowOff>
    </xdr:from>
    <xdr:to>
      <xdr:col>6</xdr:col>
      <xdr:colOff>3490</xdr:colOff>
      <xdr:row>14</xdr:row>
      <xdr:rowOff>89587</xdr:rowOff>
    </xdr:to>
    <xdr:sp macro="" textlink="">
      <xdr:nvSpPr>
        <xdr:cNvPr id="101" name="Text Box 164"/>
        <xdr:cNvSpPr txBox="1">
          <a:spLocks noChangeArrowheads="1"/>
        </xdr:cNvSpPr>
      </xdr:nvSpPr>
      <xdr:spPr bwMode="auto">
        <a:xfrm>
          <a:off x="5121178" y="3124200"/>
          <a:ext cx="63912" cy="89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16</xdr:row>
      <xdr:rowOff>189046</xdr:rowOff>
    </xdr:from>
    <xdr:to>
      <xdr:col>6</xdr:col>
      <xdr:colOff>3490</xdr:colOff>
      <xdr:row>17</xdr:row>
      <xdr:rowOff>70203</xdr:rowOff>
    </xdr:to>
    <xdr:sp macro="" textlink="">
      <xdr:nvSpPr>
        <xdr:cNvPr id="102" name="Text Box 164"/>
        <xdr:cNvSpPr txBox="1">
          <a:spLocks noChangeArrowheads="1"/>
        </xdr:cNvSpPr>
      </xdr:nvSpPr>
      <xdr:spPr bwMode="auto">
        <a:xfrm>
          <a:off x="5121178" y="3732346"/>
          <a:ext cx="63912" cy="907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15</xdr:row>
      <xdr:rowOff>189046</xdr:rowOff>
    </xdr:from>
    <xdr:to>
      <xdr:col>6</xdr:col>
      <xdr:colOff>3490</xdr:colOff>
      <xdr:row>16</xdr:row>
      <xdr:rowOff>136318</xdr:rowOff>
    </xdr:to>
    <xdr:sp macro="" textlink="">
      <xdr:nvSpPr>
        <xdr:cNvPr id="103" name="Text Box 164"/>
        <xdr:cNvSpPr txBox="1">
          <a:spLocks noChangeArrowheads="1"/>
        </xdr:cNvSpPr>
      </xdr:nvSpPr>
      <xdr:spPr bwMode="auto">
        <a:xfrm>
          <a:off x="5121178" y="3522796"/>
          <a:ext cx="63912" cy="156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22</xdr:row>
      <xdr:rowOff>189046</xdr:rowOff>
    </xdr:from>
    <xdr:to>
      <xdr:col>6</xdr:col>
      <xdr:colOff>3490</xdr:colOff>
      <xdr:row>23</xdr:row>
      <xdr:rowOff>65721</xdr:rowOff>
    </xdr:to>
    <xdr:sp macro="" textlink="">
      <xdr:nvSpPr>
        <xdr:cNvPr id="104" name="Text Box 164"/>
        <xdr:cNvSpPr txBox="1">
          <a:spLocks noChangeArrowheads="1"/>
        </xdr:cNvSpPr>
      </xdr:nvSpPr>
      <xdr:spPr bwMode="auto">
        <a:xfrm>
          <a:off x="5121178" y="4989646"/>
          <a:ext cx="63912" cy="8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23</xdr:row>
      <xdr:rowOff>189046</xdr:rowOff>
    </xdr:from>
    <xdr:to>
      <xdr:col>6</xdr:col>
      <xdr:colOff>3490</xdr:colOff>
      <xdr:row>24</xdr:row>
      <xdr:rowOff>65721</xdr:rowOff>
    </xdr:to>
    <xdr:sp macro="" textlink="">
      <xdr:nvSpPr>
        <xdr:cNvPr id="105" name="Text Box 164"/>
        <xdr:cNvSpPr txBox="1">
          <a:spLocks noChangeArrowheads="1"/>
        </xdr:cNvSpPr>
      </xdr:nvSpPr>
      <xdr:spPr bwMode="auto">
        <a:xfrm>
          <a:off x="5121178" y="5199196"/>
          <a:ext cx="63912" cy="8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23</xdr:row>
      <xdr:rowOff>189046</xdr:rowOff>
    </xdr:from>
    <xdr:to>
      <xdr:col>6</xdr:col>
      <xdr:colOff>3490</xdr:colOff>
      <xdr:row>24</xdr:row>
      <xdr:rowOff>65721</xdr:rowOff>
    </xdr:to>
    <xdr:sp macro="" textlink="">
      <xdr:nvSpPr>
        <xdr:cNvPr id="106" name="Text Box 164"/>
        <xdr:cNvSpPr txBox="1">
          <a:spLocks noChangeArrowheads="1"/>
        </xdr:cNvSpPr>
      </xdr:nvSpPr>
      <xdr:spPr bwMode="auto">
        <a:xfrm>
          <a:off x="5121178" y="5199196"/>
          <a:ext cx="63912" cy="8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11</xdr:row>
      <xdr:rowOff>189046</xdr:rowOff>
    </xdr:from>
    <xdr:to>
      <xdr:col>6</xdr:col>
      <xdr:colOff>3490</xdr:colOff>
      <xdr:row>12</xdr:row>
      <xdr:rowOff>69084</xdr:rowOff>
    </xdr:to>
    <xdr:sp macro="" textlink="">
      <xdr:nvSpPr>
        <xdr:cNvPr id="107" name="Text Box 164"/>
        <xdr:cNvSpPr txBox="1">
          <a:spLocks noChangeArrowheads="1"/>
        </xdr:cNvSpPr>
      </xdr:nvSpPr>
      <xdr:spPr bwMode="auto">
        <a:xfrm>
          <a:off x="5121178" y="2684596"/>
          <a:ext cx="63912" cy="89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12</xdr:row>
      <xdr:rowOff>189046</xdr:rowOff>
    </xdr:from>
    <xdr:to>
      <xdr:col>6</xdr:col>
      <xdr:colOff>3490</xdr:colOff>
      <xdr:row>13</xdr:row>
      <xdr:rowOff>69082</xdr:rowOff>
    </xdr:to>
    <xdr:sp macro="" textlink="">
      <xdr:nvSpPr>
        <xdr:cNvPr id="108" name="Text Box 164"/>
        <xdr:cNvSpPr txBox="1">
          <a:spLocks noChangeArrowheads="1"/>
        </xdr:cNvSpPr>
      </xdr:nvSpPr>
      <xdr:spPr bwMode="auto">
        <a:xfrm>
          <a:off x="5121178" y="2894146"/>
          <a:ext cx="63912" cy="895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91978</xdr:colOff>
      <xdr:row>25</xdr:row>
      <xdr:rowOff>169996</xdr:rowOff>
    </xdr:from>
    <xdr:to>
      <xdr:col>7</xdr:col>
      <xdr:colOff>155890</xdr:colOff>
      <xdr:row>26</xdr:row>
      <xdr:rowOff>46670</xdr:rowOff>
    </xdr:to>
    <xdr:sp macro="" textlink="">
      <xdr:nvSpPr>
        <xdr:cNvPr id="109" name="Text Box 164"/>
        <xdr:cNvSpPr txBox="1">
          <a:spLocks noChangeArrowheads="1"/>
        </xdr:cNvSpPr>
      </xdr:nvSpPr>
      <xdr:spPr bwMode="auto">
        <a:xfrm>
          <a:off x="6340378" y="55992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25</xdr:row>
      <xdr:rowOff>189046</xdr:rowOff>
    </xdr:from>
    <xdr:to>
      <xdr:col>6</xdr:col>
      <xdr:colOff>3490</xdr:colOff>
      <xdr:row>26</xdr:row>
      <xdr:rowOff>65720</xdr:rowOff>
    </xdr:to>
    <xdr:sp macro="" textlink="">
      <xdr:nvSpPr>
        <xdr:cNvPr id="110" name="Text Box 164"/>
        <xdr:cNvSpPr txBox="1">
          <a:spLocks noChangeArrowheads="1"/>
        </xdr:cNvSpPr>
      </xdr:nvSpPr>
      <xdr:spPr bwMode="auto">
        <a:xfrm>
          <a:off x="5121178" y="56182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25</xdr:row>
      <xdr:rowOff>189046</xdr:rowOff>
    </xdr:from>
    <xdr:to>
      <xdr:col>6</xdr:col>
      <xdr:colOff>3490</xdr:colOff>
      <xdr:row>26</xdr:row>
      <xdr:rowOff>65720</xdr:rowOff>
    </xdr:to>
    <xdr:sp macro="" textlink="">
      <xdr:nvSpPr>
        <xdr:cNvPr id="111" name="Text Box 164"/>
        <xdr:cNvSpPr txBox="1">
          <a:spLocks noChangeArrowheads="1"/>
        </xdr:cNvSpPr>
      </xdr:nvSpPr>
      <xdr:spPr bwMode="auto">
        <a:xfrm>
          <a:off x="5121178" y="56182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901603</xdr:colOff>
      <xdr:row>26</xdr:row>
      <xdr:rowOff>189046</xdr:rowOff>
    </xdr:from>
    <xdr:ext cx="63912" cy="86224"/>
    <xdr:sp macro="" textlink="">
      <xdr:nvSpPr>
        <xdr:cNvPr id="112" name="Text Box 164"/>
        <xdr:cNvSpPr txBox="1">
          <a:spLocks noChangeArrowheads="1"/>
        </xdr:cNvSpPr>
      </xdr:nvSpPr>
      <xdr:spPr bwMode="auto">
        <a:xfrm>
          <a:off x="5121178" y="58278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26</xdr:row>
      <xdr:rowOff>189046</xdr:rowOff>
    </xdr:from>
    <xdr:ext cx="63912" cy="86224"/>
    <xdr:sp macro="" textlink="">
      <xdr:nvSpPr>
        <xdr:cNvPr id="113" name="Text Box 164"/>
        <xdr:cNvSpPr txBox="1">
          <a:spLocks noChangeArrowheads="1"/>
        </xdr:cNvSpPr>
      </xdr:nvSpPr>
      <xdr:spPr bwMode="auto">
        <a:xfrm>
          <a:off x="5121178" y="58278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26</xdr:row>
      <xdr:rowOff>189046</xdr:rowOff>
    </xdr:from>
    <xdr:ext cx="63912" cy="86224"/>
    <xdr:sp macro="" textlink="">
      <xdr:nvSpPr>
        <xdr:cNvPr id="114" name="Text Box 164"/>
        <xdr:cNvSpPr txBox="1">
          <a:spLocks noChangeArrowheads="1"/>
        </xdr:cNvSpPr>
      </xdr:nvSpPr>
      <xdr:spPr bwMode="auto">
        <a:xfrm>
          <a:off x="5121178" y="58278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26</xdr:row>
      <xdr:rowOff>189046</xdr:rowOff>
    </xdr:from>
    <xdr:ext cx="63912" cy="86224"/>
    <xdr:sp macro="" textlink="">
      <xdr:nvSpPr>
        <xdr:cNvPr id="115" name="Text Box 164"/>
        <xdr:cNvSpPr txBox="1">
          <a:spLocks noChangeArrowheads="1"/>
        </xdr:cNvSpPr>
      </xdr:nvSpPr>
      <xdr:spPr bwMode="auto">
        <a:xfrm>
          <a:off x="5121178" y="58278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26</xdr:row>
      <xdr:rowOff>189046</xdr:rowOff>
    </xdr:from>
    <xdr:ext cx="63912" cy="86224"/>
    <xdr:sp macro="" textlink="">
      <xdr:nvSpPr>
        <xdr:cNvPr id="116" name="Text Box 164"/>
        <xdr:cNvSpPr txBox="1">
          <a:spLocks noChangeArrowheads="1"/>
        </xdr:cNvSpPr>
      </xdr:nvSpPr>
      <xdr:spPr bwMode="auto">
        <a:xfrm>
          <a:off x="5121178" y="58278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26</xdr:row>
      <xdr:rowOff>189046</xdr:rowOff>
    </xdr:from>
    <xdr:ext cx="63912" cy="86224"/>
    <xdr:sp macro="" textlink="">
      <xdr:nvSpPr>
        <xdr:cNvPr id="117" name="Text Box 164"/>
        <xdr:cNvSpPr txBox="1">
          <a:spLocks noChangeArrowheads="1"/>
        </xdr:cNvSpPr>
      </xdr:nvSpPr>
      <xdr:spPr bwMode="auto">
        <a:xfrm>
          <a:off x="5121178" y="58278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27</xdr:row>
      <xdr:rowOff>0</xdr:rowOff>
    </xdr:from>
    <xdr:ext cx="63912" cy="86224"/>
    <xdr:sp macro="" textlink="">
      <xdr:nvSpPr>
        <xdr:cNvPr id="118" name="Text Box 164"/>
        <xdr:cNvSpPr txBox="1">
          <a:spLocks noChangeArrowheads="1"/>
        </xdr:cNvSpPr>
      </xdr:nvSpPr>
      <xdr:spPr bwMode="auto">
        <a:xfrm>
          <a:off x="5121178" y="5848350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27</xdr:row>
      <xdr:rowOff>0</xdr:rowOff>
    </xdr:from>
    <xdr:ext cx="63912" cy="86224"/>
    <xdr:sp macro="" textlink="">
      <xdr:nvSpPr>
        <xdr:cNvPr id="119" name="Text Box 164"/>
        <xdr:cNvSpPr txBox="1">
          <a:spLocks noChangeArrowheads="1"/>
        </xdr:cNvSpPr>
      </xdr:nvSpPr>
      <xdr:spPr bwMode="auto">
        <a:xfrm>
          <a:off x="5121178" y="5848350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27</xdr:row>
      <xdr:rowOff>0</xdr:rowOff>
    </xdr:from>
    <xdr:ext cx="63912" cy="86224"/>
    <xdr:sp macro="" textlink="">
      <xdr:nvSpPr>
        <xdr:cNvPr id="120" name="Text Box 164"/>
        <xdr:cNvSpPr txBox="1">
          <a:spLocks noChangeArrowheads="1"/>
        </xdr:cNvSpPr>
      </xdr:nvSpPr>
      <xdr:spPr bwMode="auto">
        <a:xfrm>
          <a:off x="5121178" y="5848350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21" name="Text Box 3"/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22" name="Text Box 26"/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23" name="Text Box 115"/>
        <xdr:cNvSpPr txBox="1">
          <a:spLocks noChangeArrowheads="1"/>
        </xdr:cNvSpPr>
      </xdr:nvSpPr>
      <xdr:spPr bwMode="auto">
        <a:xfrm>
          <a:off x="3257550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24" name="Text Box 140"/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25" name="Text Box 163"/>
        <xdr:cNvSpPr txBox="1">
          <a:spLocks noChangeArrowheads="1"/>
        </xdr:cNvSpPr>
      </xdr:nvSpPr>
      <xdr:spPr bwMode="auto">
        <a:xfrm>
          <a:off x="3257550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26" name="Text Box 164"/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28" name="Text Box 26"/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29" name="Text Box 115"/>
        <xdr:cNvSpPr txBox="1">
          <a:spLocks noChangeArrowheads="1"/>
        </xdr:cNvSpPr>
      </xdr:nvSpPr>
      <xdr:spPr bwMode="auto">
        <a:xfrm>
          <a:off x="3257550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30" name="Text Box 140"/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31" name="Text Box 163"/>
        <xdr:cNvSpPr txBox="1">
          <a:spLocks noChangeArrowheads="1"/>
        </xdr:cNvSpPr>
      </xdr:nvSpPr>
      <xdr:spPr bwMode="auto">
        <a:xfrm>
          <a:off x="3257550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32" name="Text Box 164"/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34" name="Text Box 26"/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35" name="Text Box 115"/>
        <xdr:cNvSpPr txBox="1">
          <a:spLocks noChangeArrowheads="1"/>
        </xdr:cNvSpPr>
      </xdr:nvSpPr>
      <xdr:spPr bwMode="auto">
        <a:xfrm>
          <a:off x="3257550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36" name="Text Box 140"/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37" name="Text Box 163"/>
        <xdr:cNvSpPr txBox="1">
          <a:spLocks noChangeArrowheads="1"/>
        </xdr:cNvSpPr>
      </xdr:nvSpPr>
      <xdr:spPr bwMode="auto">
        <a:xfrm>
          <a:off x="3257550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38" name="Text Box 164"/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40" name="Text Box 26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141" name="Text Box 115"/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42" name="Text Box 140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143" name="Text Box 163"/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44" name="Text Box 164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45" name="Text Box 3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46" name="Text Box 26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147" name="Text Box 115"/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48" name="Text Box 140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149" name="Text Box 163"/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50" name="Text Box 164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51" name="Text Box 3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52" name="Text Box 26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153" name="Text Box 115"/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54" name="Text Box 140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155" name="Text Box 163"/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56" name="Text Box 164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9</xdr:row>
      <xdr:rowOff>189046</xdr:rowOff>
    </xdr:from>
    <xdr:ext cx="63912" cy="89586"/>
    <xdr:sp macro="" textlink="">
      <xdr:nvSpPr>
        <xdr:cNvPr id="157" name="Text Box 164"/>
        <xdr:cNvSpPr txBox="1">
          <a:spLocks noChangeArrowheads="1"/>
        </xdr:cNvSpPr>
      </xdr:nvSpPr>
      <xdr:spPr bwMode="auto">
        <a:xfrm>
          <a:off x="5121178" y="2265496"/>
          <a:ext cx="63912" cy="895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916145</xdr:colOff>
      <xdr:row>6</xdr:row>
      <xdr:rowOff>21813</xdr:rowOff>
    </xdr:from>
    <xdr:to>
      <xdr:col>5</xdr:col>
      <xdr:colOff>932846</xdr:colOff>
      <xdr:row>7</xdr:row>
      <xdr:rowOff>5248</xdr:rowOff>
    </xdr:to>
    <xdr:sp macro="" textlink="">
      <xdr:nvSpPr>
        <xdr:cNvPr id="158" name="Text Box 26">
          <a:extLst>
            <a:ext uri="{FF2B5EF4-FFF2-40B4-BE49-F238E27FC236}">
              <a16:creationId xmlns=""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5135720" y="1469613"/>
          <a:ext cx="16701" cy="192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930178</xdr:colOff>
      <xdr:row>8</xdr:row>
      <xdr:rowOff>198571</xdr:rowOff>
    </xdr:from>
    <xdr:to>
      <xdr:col>5</xdr:col>
      <xdr:colOff>937354</xdr:colOff>
      <xdr:row>9</xdr:row>
      <xdr:rowOff>108816</xdr:rowOff>
    </xdr:to>
    <xdr:sp macro="" textlink="">
      <xdr:nvSpPr>
        <xdr:cNvPr id="159" name="Text Box 164">
          <a:extLst>
            <a:ext uri="{FF2B5EF4-FFF2-40B4-BE49-F238E27FC236}">
              <a16:creationId xmlns=""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5149753" y="2065471"/>
          <a:ext cx="7176" cy="1197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8</xdr:row>
      <xdr:rowOff>189046</xdr:rowOff>
    </xdr:from>
    <xdr:to>
      <xdr:col>6</xdr:col>
      <xdr:colOff>3490</xdr:colOff>
      <xdr:row>9</xdr:row>
      <xdr:rowOff>69083</xdr:rowOff>
    </xdr:to>
    <xdr:sp macro="" textlink="">
      <xdr:nvSpPr>
        <xdr:cNvPr id="160" name="Text Box 164">
          <a:extLst>
            <a:ext uri="{FF2B5EF4-FFF2-40B4-BE49-F238E27FC236}">
              <a16:creationId xmlns="" xmlns:a16="http://schemas.microsoft.com/office/drawing/2014/main" id="{00000000-0008-0000-0400-00005B000000}"/>
            </a:ext>
          </a:extLst>
        </xdr:cNvPr>
        <xdr:cNvSpPr txBox="1">
          <a:spLocks noChangeArrowheads="1"/>
        </xdr:cNvSpPr>
      </xdr:nvSpPr>
      <xdr:spPr bwMode="auto">
        <a:xfrm>
          <a:off x="5121178" y="2055946"/>
          <a:ext cx="63912" cy="89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13</xdr:row>
      <xdr:rowOff>0</xdr:rowOff>
    </xdr:from>
    <xdr:to>
      <xdr:col>6</xdr:col>
      <xdr:colOff>3490</xdr:colOff>
      <xdr:row>13</xdr:row>
      <xdr:rowOff>89588</xdr:rowOff>
    </xdr:to>
    <xdr:sp macro="" textlink="">
      <xdr:nvSpPr>
        <xdr:cNvPr id="161" name="Text Box 164">
          <a:extLst>
            <a:ext uri="{FF2B5EF4-FFF2-40B4-BE49-F238E27FC236}">
              <a16:creationId xmlns="" xmlns:a16="http://schemas.microsoft.com/office/drawing/2014/main" id="{00000000-0008-0000-0400-00005C000000}"/>
            </a:ext>
          </a:extLst>
        </xdr:cNvPr>
        <xdr:cNvSpPr txBox="1">
          <a:spLocks noChangeArrowheads="1"/>
        </xdr:cNvSpPr>
      </xdr:nvSpPr>
      <xdr:spPr bwMode="auto">
        <a:xfrm>
          <a:off x="5121178" y="2914650"/>
          <a:ext cx="63912" cy="89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15</xdr:row>
      <xdr:rowOff>189046</xdr:rowOff>
    </xdr:from>
    <xdr:to>
      <xdr:col>6</xdr:col>
      <xdr:colOff>3490</xdr:colOff>
      <xdr:row>16</xdr:row>
      <xdr:rowOff>70204</xdr:rowOff>
    </xdr:to>
    <xdr:sp macro="" textlink="">
      <xdr:nvSpPr>
        <xdr:cNvPr id="162" name="Text Box 164">
          <a:extLst>
            <a:ext uri="{FF2B5EF4-FFF2-40B4-BE49-F238E27FC236}">
              <a16:creationId xmlns="" xmlns:a16="http://schemas.microsoft.com/office/drawing/2014/main" id="{00000000-0008-0000-0400-00005D000000}"/>
            </a:ext>
          </a:extLst>
        </xdr:cNvPr>
        <xdr:cNvSpPr txBox="1">
          <a:spLocks noChangeArrowheads="1"/>
        </xdr:cNvSpPr>
      </xdr:nvSpPr>
      <xdr:spPr bwMode="auto">
        <a:xfrm>
          <a:off x="5121178" y="3522796"/>
          <a:ext cx="63912" cy="907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21</xdr:row>
      <xdr:rowOff>189046</xdr:rowOff>
    </xdr:from>
    <xdr:to>
      <xdr:col>6</xdr:col>
      <xdr:colOff>3490</xdr:colOff>
      <xdr:row>22</xdr:row>
      <xdr:rowOff>65722</xdr:rowOff>
    </xdr:to>
    <xdr:sp macro="" textlink="">
      <xdr:nvSpPr>
        <xdr:cNvPr id="163" name="Text Box 164">
          <a:extLst>
            <a:ext uri="{FF2B5EF4-FFF2-40B4-BE49-F238E27FC236}">
              <a16:creationId xmlns="" xmlns:a16="http://schemas.microsoft.com/office/drawing/2014/main" id="{00000000-0008-0000-0400-00005E000000}"/>
            </a:ext>
          </a:extLst>
        </xdr:cNvPr>
        <xdr:cNvSpPr txBox="1">
          <a:spLocks noChangeArrowheads="1"/>
        </xdr:cNvSpPr>
      </xdr:nvSpPr>
      <xdr:spPr bwMode="auto">
        <a:xfrm>
          <a:off x="5121178" y="4780096"/>
          <a:ext cx="63912" cy="862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23</xdr:row>
      <xdr:rowOff>189046</xdr:rowOff>
    </xdr:from>
    <xdr:to>
      <xdr:col>6</xdr:col>
      <xdr:colOff>3490</xdr:colOff>
      <xdr:row>24</xdr:row>
      <xdr:rowOff>65721</xdr:rowOff>
    </xdr:to>
    <xdr:sp macro="" textlink="">
      <xdr:nvSpPr>
        <xdr:cNvPr id="164" name="Text Box 164">
          <a:extLst>
            <a:ext uri="{FF2B5EF4-FFF2-40B4-BE49-F238E27FC236}">
              <a16:creationId xmlns="" xmlns:a16="http://schemas.microsoft.com/office/drawing/2014/main" id="{00000000-0008-0000-0400-00005F000000}"/>
            </a:ext>
          </a:extLst>
        </xdr:cNvPr>
        <xdr:cNvSpPr txBox="1">
          <a:spLocks noChangeArrowheads="1"/>
        </xdr:cNvSpPr>
      </xdr:nvSpPr>
      <xdr:spPr bwMode="auto">
        <a:xfrm>
          <a:off x="5121178" y="5199196"/>
          <a:ext cx="63912" cy="8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10</xdr:row>
      <xdr:rowOff>189046</xdr:rowOff>
    </xdr:from>
    <xdr:to>
      <xdr:col>6</xdr:col>
      <xdr:colOff>3490</xdr:colOff>
      <xdr:row>11</xdr:row>
      <xdr:rowOff>69082</xdr:rowOff>
    </xdr:to>
    <xdr:sp macro="" textlink="">
      <xdr:nvSpPr>
        <xdr:cNvPr id="165" name="Text Box 164">
          <a:extLst>
            <a:ext uri="{FF2B5EF4-FFF2-40B4-BE49-F238E27FC236}">
              <a16:creationId xmlns="" xmlns:a16="http://schemas.microsoft.com/office/drawing/2014/main" id="{00000000-0008-0000-0400-000060000000}"/>
            </a:ext>
          </a:extLst>
        </xdr:cNvPr>
        <xdr:cNvSpPr txBox="1">
          <a:spLocks noChangeArrowheads="1"/>
        </xdr:cNvSpPr>
      </xdr:nvSpPr>
      <xdr:spPr bwMode="auto">
        <a:xfrm>
          <a:off x="5121178" y="2475046"/>
          <a:ext cx="63912" cy="895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11</xdr:row>
      <xdr:rowOff>189046</xdr:rowOff>
    </xdr:from>
    <xdr:to>
      <xdr:col>6</xdr:col>
      <xdr:colOff>3490</xdr:colOff>
      <xdr:row>12</xdr:row>
      <xdr:rowOff>69084</xdr:rowOff>
    </xdr:to>
    <xdr:sp macro="" textlink="">
      <xdr:nvSpPr>
        <xdr:cNvPr id="166" name="Text Box 164">
          <a:extLst>
            <a:ext uri="{FF2B5EF4-FFF2-40B4-BE49-F238E27FC236}">
              <a16:creationId xmlns="" xmlns:a16="http://schemas.microsoft.com/office/drawing/2014/main" id="{00000000-0008-0000-0400-000061000000}"/>
            </a:ext>
          </a:extLst>
        </xdr:cNvPr>
        <xdr:cNvSpPr txBox="1">
          <a:spLocks noChangeArrowheads="1"/>
        </xdr:cNvSpPr>
      </xdr:nvSpPr>
      <xdr:spPr bwMode="auto">
        <a:xfrm>
          <a:off x="5121178" y="2684596"/>
          <a:ext cx="63912" cy="89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12</xdr:row>
      <xdr:rowOff>189046</xdr:rowOff>
    </xdr:from>
    <xdr:to>
      <xdr:col>6</xdr:col>
      <xdr:colOff>3490</xdr:colOff>
      <xdr:row>13</xdr:row>
      <xdr:rowOff>69082</xdr:rowOff>
    </xdr:to>
    <xdr:sp macro="" textlink="">
      <xdr:nvSpPr>
        <xdr:cNvPr id="167" name="Text Box 164">
          <a:extLst>
            <a:ext uri="{FF2B5EF4-FFF2-40B4-BE49-F238E27FC236}">
              <a16:creationId xmlns="" xmlns:a16="http://schemas.microsoft.com/office/drawing/2014/main" id="{00000000-0008-0000-0400-000062000000}"/>
            </a:ext>
          </a:extLst>
        </xdr:cNvPr>
        <xdr:cNvSpPr txBox="1">
          <a:spLocks noChangeArrowheads="1"/>
        </xdr:cNvSpPr>
      </xdr:nvSpPr>
      <xdr:spPr bwMode="auto">
        <a:xfrm>
          <a:off x="5121178" y="2894146"/>
          <a:ext cx="63912" cy="895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14</xdr:row>
      <xdr:rowOff>189046</xdr:rowOff>
    </xdr:from>
    <xdr:to>
      <xdr:col>6</xdr:col>
      <xdr:colOff>3490</xdr:colOff>
      <xdr:row>15</xdr:row>
      <xdr:rowOff>69083</xdr:rowOff>
    </xdr:to>
    <xdr:sp macro="" textlink="">
      <xdr:nvSpPr>
        <xdr:cNvPr id="168" name="Text Box 164">
          <a:extLst>
            <a:ext uri="{FF2B5EF4-FFF2-40B4-BE49-F238E27FC236}">
              <a16:creationId xmlns="" xmlns:a16="http://schemas.microsoft.com/office/drawing/2014/main" id="{00000000-0008-0000-0400-000063000000}"/>
            </a:ext>
          </a:extLst>
        </xdr:cNvPr>
        <xdr:cNvSpPr txBox="1">
          <a:spLocks noChangeArrowheads="1"/>
        </xdr:cNvSpPr>
      </xdr:nvSpPr>
      <xdr:spPr bwMode="auto">
        <a:xfrm>
          <a:off x="5121178" y="3313246"/>
          <a:ext cx="63912" cy="89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13</xdr:row>
      <xdr:rowOff>189046</xdr:rowOff>
    </xdr:from>
    <xdr:to>
      <xdr:col>6</xdr:col>
      <xdr:colOff>3490</xdr:colOff>
      <xdr:row>14</xdr:row>
      <xdr:rowOff>69082</xdr:rowOff>
    </xdr:to>
    <xdr:sp macro="" textlink="">
      <xdr:nvSpPr>
        <xdr:cNvPr id="169" name="Text Box 164">
          <a:extLst>
            <a:ext uri="{FF2B5EF4-FFF2-40B4-BE49-F238E27FC236}">
              <a16:creationId xmlns="" xmlns:a16="http://schemas.microsoft.com/office/drawing/2014/main" id="{00000000-0008-0000-0400-000064000000}"/>
            </a:ext>
          </a:extLst>
        </xdr:cNvPr>
        <xdr:cNvSpPr txBox="1">
          <a:spLocks noChangeArrowheads="1"/>
        </xdr:cNvSpPr>
      </xdr:nvSpPr>
      <xdr:spPr bwMode="auto">
        <a:xfrm>
          <a:off x="5121178" y="3103696"/>
          <a:ext cx="63912" cy="895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14</xdr:row>
      <xdr:rowOff>0</xdr:rowOff>
    </xdr:from>
    <xdr:to>
      <xdr:col>6</xdr:col>
      <xdr:colOff>3490</xdr:colOff>
      <xdr:row>14</xdr:row>
      <xdr:rowOff>89587</xdr:rowOff>
    </xdr:to>
    <xdr:sp macro="" textlink="">
      <xdr:nvSpPr>
        <xdr:cNvPr id="170" name="Text Box 164">
          <a:extLst>
            <a:ext uri="{FF2B5EF4-FFF2-40B4-BE49-F238E27FC236}">
              <a16:creationId xmlns="" xmlns:a16="http://schemas.microsoft.com/office/drawing/2014/main" id="{00000000-0008-0000-0400-000065000000}"/>
            </a:ext>
          </a:extLst>
        </xdr:cNvPr>
        <xdr:cNvSpPr txBox="1">
          <a:spLocks noChangeArrowheads="1"/>
        </xdr:cNvSpPr>
      </xdr:nvSpPr>
      <xdr:spPr bwMode="auto">
        <a:xfrm>
          <a:off x="5121178" y="3124200"/>
          <a:ext cx="63912" cy="89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16</xdr:row>
      <xdr:rowOff>189046</xdr:rowOff>
    </xdr:from>
    <xdr:to>
      <xdr:col>6</xdr:col>
      <xdr:colOff>3490</xdr:colOff>
      <xdr:row>17</xdr:row>
      <xdr:rowOff>70203</xdr:rowOff>
    </xdr:to>
    <xdr:sp macro="" textlink="">
      <xdr:nvSpPr>
        <xdr:cNvPr id="171" name="Text Box 164">
          <a:extLst>
            <a:ext uri="{FF2B5EF4-FFF2-40B4-BE49-F238E27FC236}">
              <a16:creationId xmlns="" xmlns:a16="http://schemas.microsoft.com/office/drawing/2014/main" id="{00000000-0008-0000-0400-000066000000}"/>
            </a:ext>
          </a:extLst>
        </xdr:cNvPr>
        <xdr:cNvSpPr txBox="1">
          <a:spLocks noChangeArrowheads="1"/>
        </xdr:cNvSpPr>
      </xdr:nvSpPr>
      <xdr:spPr bwMode="auto">
        <a:xfrm>
          <a:off x="5121178" y="3732346"/>
          <a:ext cx="63912" cy="907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15</xdr:row>
      <xdr:rowOff>189046</xdr:rowOff>
    </xdr:from>
    <xdr:to>
      <xdr:col>6</xdr:col>
      <xdr:colOff>3490</xdr:colOff>
      <xdr:row>16</xdr:row>
      <xdr:rowOff>136318</xdr:rowOff>
    </xdr:to>
    <xdr:sp macro="" textlink="">
      <xdr:nvSpPr>
        <xdr:cNvPr id="172" name="Text Box 164">
          <a:extLst>
            <a:ext uri="{FF2B5EF4-FFF2-40B4-BE49-F238E27FC236}">
              <a16:creationId xmlns="" xmlns:a16="http://schemas.microsoft.com/office/drawing/2014/main" id="{00000000-0008-0000-0400-000067000000}"/>
            </a:ext>
          </a:extLst>
        </xdr:cNvPr>
        <xdr:cNvSpPr txBox="1">
          <a:spLocks noChangeArrowheads="1"/>
        </xdr:cNvSpPr>
      </xdr:nvSpPr>
      <xdr:spPr bwMode="auto">
        <a:xfrm>
          <a:off x="5121178" y="3522796"/>
          <a:ext cx="63912" cy="156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22</xdr:row>
      <xdr:rowOff>189046</xdr:rowOff>
    </xdr:from>
    <xdr:to>
      <xdr:col>6</xdr:col>
      <xdr:colOff>3490</xdr:colOff>
      <xdr:row>23</xdr:row>
      <xdr:rowOff>65721</xdr:rowOff>
    </xdr:to>
    <xdr:sp macro="" textlink="">
      <xdr:nvSpPr>
        <xdr:cNvPr id="173" name="Text Box 164">
          <a:extLst>
            <a:ext uri="{FF2B5EF4-FFF2-40B4-BE49-F238E27FC236}">
              <a16:creationId xmlns="" xmlns:a16="http://schemas.microsoft.com/office/drawing/2014/main" id="{00000000-0008-0000-0400-000068000000}"/>
            </a:ext>
          </a:extLst>
        </xdr:cNvPr>
        <xdr:cNvSpPr txBox="1">
          <a:spLocks noChangeArrowheads="1"/>
        </xdr:cNvSpPr>
      </xdr:nvSpPr>
      <xdr:spPr bwMode="auto">
        <a:xfrm>
          <a:off x="5121178" y="4989646"/>
          <a:ext cx="63912" cy="8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23</xdr:row>
      <xdr:rowOff>189046</xdr:rowOff>
    </xdr:from>
    <xdr:to>
      <xdr:col>6</xdr:col>
      <xdr:colOff>3490</xdr:colOff>
      <xdr:row>24</xdr:row>
      <xdr:rowOff>65721</xdr:rowOff>
    </xdr:to>
    <xdr:sp macro="" textlink="">
      <xdr:nvSpPr>
        <xdr:cNvPr id="174" name="Text Box 164">
          <a:extLst>
            <a:ext uri="{FF2B5EF4-FFF2-40B4-BE49-F238E27FC236}">
              <a16:creationId xmlns="" xmlns:a16="http://schemas.microsoft.com/office/drawing/2014/main" id="{00000000-0008-0000-0400-000069000000}"/>
            </a:ext>
          </a:extLst>
        </xdr:cNvPr>
        <xdr:cNvSpPr txBox="1">
          <a:spLocks noChangeArrowheads="1"/>
        </xdr:cNvSpPr>
      </xdr:nvSpPr>
      <xdr:spPr bwMode="auto">
        <a:xfrm>
          <a:off x="5121178" y="5199196"/>
          <a:ext cx="63912" cy="8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23</xdr:row>
      <xdr:rowOff>189046</xdr:rowOff>
    </xdr:from>
    <xdr:to>
      <xdr:col>6</xdr:col>
      <xdr:colOff>3490</xdr:colOff>
      <xdr:row>24</xdr:row>
      <xdr:rowOff>65721</xdr:rowOff>
    </xdr:to>
    <xdr:sp macro="" textlink="">
      <xdr:nvSpPr>
        <xdr:cNvPr id="175" name="Text Box 164">
          <a:extLst>
            <a:ext uri="{FF2B5EF4-FFF2-40B4-BE49-F238E27FC236}">
              <a16:creationId xmlns="" xmlns:a16="http://schemas.microsoft.com/office/drawing/2014/main" id="{00000000-0008-0000-0400-00006A000000}"/>
            </a:ext>
          </a:extLst>
        </xdr:cNvPr>
        <xdr:cNvSpPr txBox="1">
          <a:spLocks noChangeArrowheads="1"/>
        </xdr:cNvSpPr>
      </xdr:nvSpPr>
      <xdr:spPr bwMode="auto">
        <a:xfrm>
          <a:off x="5121178" y="5199196"/>
          <a:ext cx="63912" cy="8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11</xdr:row>
      <xdr:rowOff>189046</xdr:rowOff>
    </xdr:from>
    <xdr:to>
      <xdr:col>6</xdr:col>
      <xdr:colOff>3490</xdr:colOff>
      <xdr:row>12</xdr:row>
      <xdr:rowOff>69084</xdr:rowOff>
    </xdr:to>
    <xdr:sp macro="" textlink="">
      <xdr:nvSpPr>
        <xdr:cNvPr id="176" name="Text Box 164">
          <a:extLst>
            <a:ext uri="{FF2B5EF4-FFF2-40B4-BE49-F238E27FC236}">
              <a16:creationId xmlns="" xmlns:a16="http://schemas.microsoft.com/office/drawing/2014/main" id="{00000000-0008-0000-0400-00006B000000}"/>
            </a:ext>
          </a:extLst>
        </xdr:cNvPr>
        <xdr:cNvSpPr txBox="1">
          <a:spLocks noChangeArrowheads="1"/>
        </xdr:cNvSpPr>
      </xdr:nvSpPr>
      <xdr:spPr bwMode="auto">
        <a:xfrm>
          <a:off x="5121178" y="2684596"/>
          <a:ext cx="63912" cy="89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12</xdr:row>
      <xdr:rowOff>189046</xdr:rowOff>
    </xdr:from>
    <xdr:to>
      <xdr:col>6</xdr:col>
      <xdr:colOff>3490</xdr:colOff>
      <xdr:row>13</xdr:row>
      <xdr:rowOff>69082</xdr:rowOff>
    </xdr:to>
    <xdr:sp macro="" textlink="">
      <xdr:nvSpPr>
        <xdr:cNvPr id="177" name="Text Box 164">
          <a:extLst>
            <a:ext uri="{FF2B5EF4-FFF2-40B4-BE49-F238E27FC236}">
              <a16:creationId xmlns="" xmlns:a16="http://schemas.microsoft.com/office/drawing/2014/main" id="{00000000-0008-0000-0400-00006C000000}"/>
            </a:ext>
          </a:extLst>
        </xdr:cNvPr>
        <xdr:cNvSpPr txBox="1">
          <a:spLocks noChangeArrowheads="1"/>
        </xdr:cNvSpPr>
      </xdr:nvSpPr>
      <xdr:spPr bwMode="auto">
        <a:xfrm>
          <a:off x="5121178" y="2894146"/>
          <a:ext cx="63912" cy="895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930178</xdr:colOff>
      <xdr:row>25</xdr:row>
      <xdr:rowOff>179521</xdr:rowOff>
    </xdr:from>
    <xdr:to>
      <xdr:col>6</xdr:col>
      <xdr:colOff>32065</xdr:colOff>
      <xdr:row>26</xdr:row>
      <xdr:rowOff>56195</xdr:rowOff>
    </xdr:to>
    <xdr:sp macro="" textlink="">
      <xdr:nvSpPr>
        <xdr:cNvPr id="178" name="Text Box 164">
          <a:extLst>
            <a:ext uri="{FF2B5EF4-FFF2-40B4-BE49-F238E27FC236}">
              <a16:creationId xmlns="" xmlns:a16="http://schemas.microsoft.com/office/drawing/2014/main" id="{00000000-0008-0000-0400-00006D000000}"/>
            </a:ext>
          </a:extLst>
        </xdr:cNvPr>
        <xdr:cNvSpPr txBox="1">
          <a:spLocks noChangeArrowheads="1"/>
        </xdr:cNvSpPr>
      </xdr:nvSpPr>
      <xdr:spPr bwMode="auto">
        <a:xfrm>
          <a:off x="5149753" y="5608771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25</xdr:row>
      <xdr:rowOff>189046</xdr:rowOff>
    </xdr:from>
    <xdr:to>
      <xdr:col>6</xdr:col>
      <xdr:colOff>3490</xdr:colOff>
      <xdr:row>26</xdr:row>
      <xdr:rowOff>65720</xdr:rowOff>
    </xdr:to>
    <xdr:sp macro="" textlink="">
      <xdr:nvSpPr>
        <xdr:cNvPr id="179" name="Text Box 164">
          <a:extLst>
            <a:ext uri="{FF2B5EF4-FFF2-40B4-BE49-F238E27FC236}">
              <a16:creationId xmlns="" xmlns:a16="http://schemas.microsoft.com/office/drawing/2014/main" id="{00000000-0008-0000-0400-00006E000000}"/>
            </a:ext>
          </a:extLst>
        </xdr:cNvPr>
        <xdr:cNvSpPr txBox="1">
          <a:spLocks noChangeArrowheads="1"/>
        </xdr:cNvSpPr>
      </xdr:nvSpPr>
      <xdr:spPr bwMode="auto">
        <a:xfrm>
          <a:off x="5121178" y="56182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25</xdr:row>
      <xdr:rowOff>189046</xdr:rowOff>
    </xdr:from>
    <xdr:to>
      <xdr:col>6</xdr:col>
      <xdr:colOff>3490</xdr:colOff>
      <xdr:row>26</xdr:row>
      <xdr:rowOff>65720</xdr:rowOff>
    </xdr:to>
    <xdr:sp macro="" textlink="">
      <xdr:nvSpPr>
        <xdr:cNvPr id="180" name="Text Box 164">
          <a:extLst>
            <a:ext uri="{FF2B5EF4-FFF2-40B4-BE49-F238E27FC236}">
              <a16:creationId xmlns="" xmlns:a16="http://schemas.microsoft.com/office/drawing/2014/main" id="{00000000-0008-0000-0400-00006F000000}"/>
            </a:ext>
          </a:extLst>
        </xdr:cNvPr>
        <xdr:cNvSpPr txBox="1">
          <a:spLocks noChangeArrowheads="1"/>
        </xdr:cNvSpPr>
      </xdr:nvSpPr>
      <xdr:spPr bwMode="auto">
        <a:xfrm>
          <a:off x="5121178" y="56182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901603</xdr:colOff>
      <xdr:row>26</xdr:row>
      <xdr:rowOff>189046</xdr:rowOff>
    </xdr:from>
    <xdr:ext cx="63912" cy="86224"/>
    <xdr:sp macro="" textlink="">
      <xdr:nvSpPr>
        <xdr:cNvPr id="181" name="Text Box 164">
          <a:extLst>
            <a:ext uri="{FF2B5EF4-FFF2-40B4-BE49-F238E27FC236}">
              <a16:creationId xmlns="" xmlns:a16="http://schemas.microsoft.com/office/drawing/2014/main" id="{00000000-0008-0000-0400-000070000000}"/>
            </a:ext>
          </a:extLst>
        </xdr:cNvPr>
        <xdr:cNvSpPr txBox="1">
          <a:spLocks noChangeArrowheads="1"/>
        </xdr:cNvSpPr>
      </xdr:nvSpPr>
      <xdr:spPr bwMode="auto">
        <a:xfrm>
          <a:off x="5121178" y="58278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26</xdr:row>
      <xdr:rowOff>189046</xdr:rowOff>
    </xdr:from>
    <xdr:ext cx="63912" cy="86224"/>
    <xdr:sp macro="" textlink="">
      <xdr:nvSpPr>
        <xdr:cNvPr id="182" name="Text Box 164">
          <a:extLst>
            <a:ext uri="{FF2B5EF4-FFF2-40B4-BE49-F238E27FC236}">
              <a16:creationId xmlns="" xmlns:a16="http://schemas.microsoft.com/office/drawing/2014/main" id="{00000000-0008-0000-0400-000071000000}"/>
            </a:ext>
          </a:extLst>
        </xdr:cNvPr>
        <xdr:cNvSpPr txBox="1">
          <a:spLocks noChangeArrowheads="1"/>
        </xdr:cNvSpPr>
      </xdr:nvSpPr>
      <xdr:spPr bwMode="auto">
        <a:xfrm>
          <a:off x="5121178" y="58278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26</xdr:row>
      <xdr:rowOff>189046</xdr:rowOff>
    </xdr:from>
    <xdr:ext cx="63912" cy="86224"/>
    <xdr:sp macro="" textlink="">
      <xdr:nvSpPr>
        <xdr:cNvPr id="183" name="Text Box 164">
          <a:extLst>
            <a:ext uri="{FF2B5EF4-FFF2-40B4-BE49-F238E27FC236}">
              <a16:creationId xmlns="" xmlns:a16="http://schemas.microsoft.com/office/drawing/2014/main" id="{00000000-0008-0000-0400-000072000000}"/>
            </a:ext>
          </a:extLst>
        </xdr:cNvPr>
        <xdr:cNvSpPr txBox="1">
          <a:spLocks noChangeArrowheads="1"/>
        </xdr:cNvSpPr>
      </xdr:nvSpPr>
      <xdr:spPr bwMode="auto">
        <a:xfrm>
          <a:off x="5121178" y="58278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26</xdr:row>
      <xdr:rowOff>189046</xdr:rowOff>
    </xdr:from>
    <xdr:ext cx="63912" cy="86224"/>
    <xdr:sp macro="" textlink="">
      <xdr:nvSpPr>
        <xdr:cNvPr id="184" name="Text Box 164">
          <a:extLst>
            <a:ext uri="{FF2B5EF4-FFF2-40B4-BE49-F238E27FC236}">
              <a16:creationId xmlns="" xmlns:a16="http://schemas.microsoft.com/office/drawing/2014/main" id="{00000000-0008-0000-0400-000073000000}"/>
            </a:ext>
          </a:extLst>
        </xdr:cNvPr>
        <xdr:cNvSpPr txBox="1">
          <a:spLocks noChangeArrowheads="1"/>
        </xdr:cNvSpPr>
      </xdr:nvSpPr>
      <xdr:spPr bwMode="auto">
        <a:xfrm>
          <a:off x="5121178" y="58278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26</xdr:row>
      <xdr:rowOff>189046</xdr:rowOff>
    </xdr:from>
    <xdr:ext cx="63912" cy="86224"/>
    <xdr:sp macro="" textlink="">
      <xdr:nvSpPr>
        <xdr:cNvPr id="185" name="Text Box 164">
          <a:extLst>
            <a:ext uri="{FF2B5EF4-FFF2-40B4-BE49-F238E27FC236}">
              <a16:creationId xmlns="" xmlns:a16="http://schemas.microsoft.com/office/drawing/2014/main" id="{00000000-0008-0000-0400-000074000000}"/>
            </a:ext>
          </a:extLst>
        </xdr:cNvPr>
        <xdr:cNvSpPr txBox="1">
          <a:spLocks noChangeArrowheads="1"/>
        </xdr:cNvSpPr>
      </xdr:nvSpPr>
      <xdr:spPr bwMode="auto">
        <a:xfrm>
          <a:off x="5121178" y="58278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26</xdr:row>
      <xdr:rowOff>189046</xdr:rowOff>
    </xdr:from>
    <xdr:ext cx="63912" cy="86224"/>
    <xdr:sp macro="" textlink="">
      <xdr:nvSpPr>
        <xdr:cNvPr id="186" name="Text Box 164">
          <a:extLst>
            <a:ext uri="{FF2B5EF4-FFF2-40B4-BE49-F238E27FC236}">
              <a16:creationId xmlns="" xmlns:a16="http://schemas.microsoft.com/office/drawing/2014/main" id="{00000000-0008-0000-0400-000075000000}"/>
            </a:ext>
          </a:extLst>
        </xdr:cNvPr>
        <xdr:cNvSpPr txBox="1">
          <a:spLocks noChangeArrowheads="1"/>
        </xdr:cNvSpPr>
      </xdr:nvSpPr>
      <xdr:spPr bwMode="auto">
        <a:xfrm>
          <a:off x="5121178" y="58278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9</xdr:row>
      <xdr:rowOff>189046</xdr:rowOff>
    </xdr:from>
    <xdr:ext cx="63912" cy="89586"/>
    <xdr:sp macro="" textlink="">
      <xdr:nvSpPr>
        <xdr:cNvPr id="187" name="Text Box 164">
          <a:extLst>
            <a:ext uri="{FF2B5EF4-FFF2-40B4-BE49-F238E27FC236}">
              <a16:creationId xmlns="" xmlns:a16="http://schemas.microsoft.com/office/drawing/2014/main" id="{00000000-0008-0000-0400-00009D000000}"/>
            </a:ext>
          </a:extLst>
        </xdr:cNvPr>
        <xdr:cNvSpPr txBox="1">
          <a:spLocks noChangeArrowheads="1"/>
        </xdr:cNvSpPr>
      </xdr:nvSpPr>
      <xdr:spPr bwMode="auto">
        <a:xfrm>
          <a:off x="5121178" y="2265496"/>
          <a:ext cx="63912" cy="895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916145</xdr:colOff>
      <xdr:row>6</xdr:row>
      <xdr:rowOff>21813</xdr:rowOff>
    </xdr:from>
    <xdr:to>
      <xdr:col>5</xdr:col>
      <xdr:colOff>932846</xdr:colOff>
      <xdr:row>7</xdr:row>
      <xdr:rowOff>5248</xdr:rowOff>
    </xdr:to>
    <xdr:sp macro="" textlink="">
      <xdr:nvSpPr>
        <xdr:cNvPr id="188" name="Text Box 26">
          <a:extLst>
            <a:ext uri="{FF2B5EF4-FFF2-40B4-BE49-F238E27FC236}">
              <a16:creationId xmlns="" xmlns:a16="http://schemas.microsoft.com/office/drawing/2014/main" id="{00000000-0008-0000-0400-0000D5000000}"/>
            </a:ext>
          </a:extLst>
        </xdr:cNvPr>
        <xdr:cNvSpPr txBox="1">
          <a:spLocks noChangeArrowheads="1"/>
        </xdr:cNvSpPr>
      </xdr:nvSpPr>
      <xdr:spPr bwMode="auto">
        <a:xfrm>
          <a:off x="5135720" y="1469613"/>
          <a:ext cx="16701" cy="192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8</xdr:row>
      <xdr:rowOff>189046</xdr:rowOff>
    </xdr:from>
    <xdr:to>
      <xdr:col>6</xdr:col>
      <xdr:colOff>3490</xdr:colOff>
      <xdr:row>9</xdr:row>
      <xdr:rowOff>69083</xdr:rowOff>
    </xdr:to>
    <xdr:sp macro="" textlink="">
      <xdr:nvSpPr>
        <xdr:cNvPr id="189" name="Text Box 164">
          <a:extLst>
            <a:ext uri="{FF2B5EF4-FFF2-40B4-BE49-F238E27FC236}">
              <a16:creationId xmlns="" xmlns:a16="http://schemas.microsoft.com/office/drawing/2014/main" id="{00000000-0008-0000-0400-0000F7000000}"/>
            </a:ext>
          </a:extLst>
        </xdr:cNvPr>
        <xdr:cNvSpPr txBox="1">
          <a:spLocks noChangeArrowheads="1"/>
        </xdr:cNvSpPr>
      </xdr:nvSpPr>
      <xdr:spPr bwMode="auto">
        <a:xfrm>
          <a:off x="5121178" y="2055946"/>
          <a:ext cx="63912" cy="89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12</xdr:row>
      <xdr:rowOff>0</xdr:rowOff>
    </xdr:from>
    <xdr:to>
      <xdr:col>6</xdr:col>
      <xdr:colOff>3490</xdr:colOff>
      <xdr:row>12</xdr:row>
      <xdr:rowOff>89588</xdr:rowOff>
    </xdr:to>
    <xdr:sp macro="" textlink="">
      <xdr:nvSpPr>
        <xdr:cNvPr id="190" name="Text Box 164">
          <a:extLst>
            <a:ext uri="{FF2B5EF4-FFF2-40B4-BE49-F238E27FC236}">
              <a16:creationId xmlns="" xmlns:a16="http://schemas.microsoft.com/office/drawing/2014/main" id="{00000000-0008-0000-0400-0000F8000000}"/>
            </a:ext>
          </a:extLst>
        </xdr:cNvPr>
        <xdr:cNvSpPr txBox="1">
          <a:spLocks noChangeArrowheads="1"/>
        </xdr:cNvSpPr>
      </xdr:nvSpPr>
      <xdr:spPr bwMode="auto">
        <a:xfrm>
          <a:off x="5121178" y="2705100"/>
          <a:ext cx="63912" cy="89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14</xdr:row>
      <xdr:rowOff>189046</xdr:rowOff>
    </xdr:from>
    <xdr:to>
      <xdr:col>6</xdr:col>
      <xdr:colOff>3490</xdr:colOff>
      <xdr:row>15</xdr:row>
      <xdr:rowOff>70204</xdr:rowOff>
    </xdr:to>
    <xdr:sp macro="" textlink="">
      <xdr:nvSpPr>
        <xdr:cNvPr id="191" name="Text Box 164">
          <a:extLst>
            <a:ext uri="{FF2B5EF4-FFF2-40B4-BE49-F238E27FC236}">
              <a16:creationId xmlns="" xmlns:a16="http://schemas.microsoft.com/office/drawing/2014/main" id="{00000000-0008-0000-0400-0000F9000000}"/>
            </a:ext>
          </a:extLst>
        </xdr:cNvPr>
        <xdr:cNvSpPr txBox="1">
          <a:spLocks noChangeArrowheads="1"/>
        </xdr:cNvSpPr>
      </xdr:nvSpPr>
      <xdr:spPr bwMode="auto">
        <a:xfrm>
          <a:off x="5121178" y="3313246"/>
          <a:ext cx="63912" cy="907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20</xdr:row>
      <xdr:rowOff>189046</xdr:rowOff>
    </xdr:from>
    <xdr:to>
      <xdr:col>6</xdr:col>
      <xdr:colOff>3490</xdr:colOff>
      <xdr:row>21</xdr:row>
      <xdr:rowOff>65722</xdr:rowOff>
    </xdr:to>
    <xdr:sp macro="" textlink="">
      <xdr:nvSpPr>
        <xdr:cNvPr id="192" name="Text Box 164">
          <a:extLst>
            <a:ext uri="{FF2B5EF4-FFF2-40B4-BE49-F238E27FC236}">
              <a16:creationId xmlns="" xmlns:a16="http://schemas.microsoft.com/office/drawing/2014/main" id="{00000000-0008-0000-0400-0000FA000000}"/>
            </a:ext>
          </a:extLst>
        </xdr:cNvPr>
        <xdr:cNvSpPr txBox="1">
          <a:spLocks noChangeArrowheads="1"/>
        </xdr:cNvSpPr>
      </xdr:nvSpPr>
      <xdr:spPr bwMode="auto">
        <a:xfrm>
          <a:off x="5121178" y="4570546"/>
          <a:ext cx="63912" cy="862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22</xdr:row>
      <xdr:rowOff>189046</xdr:rowOff>
    </xdr:from>
    <xdr:to>
      <xdr:col>6</xdr:col>
      <xdr:colOff>3490</xdr:colOff>
      <xdr:row>23</xdr:row>
      <xdr:rowOff>65721</xdr:rowOff>
    </xdr:to>
    <xdr:sp macro="" textlink="">
      <xdr:nvSpPr>
        <xdr:cNvPr id="193" name="Text Box 164">
          <a:extLst>
            <a:ext uri="{FF2B5EF4-FFF2-40B4-BE49-F238E27FC236}">
              <a16:creationId xmlns="" xmlns:a16="http://schemas.microsoft.com/office/drawing/2014/main" id="{00000000-0008-0000-0400-0000FB000000}"/>
            </a:ext>
          </a:extLst>
        </xdr:cNvPr>
        <xdr:cNvSpPr txBox="1">
          <a:spLocks noChangeArrowheads="1"/>
        </xdr:cNvSpPr>
      </xdr:nvSpPr>
      <xdr:spPr bwMode="auto">
        <a:xfrm>
          <a:off x="5121178" y="4989646"/>
          <a:ext cx="63912" cy="8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9</xdr:row>
      <xdr:rowOff>189046</xdr:rowOff>
    </xdr:from>
    <xdr:to>
      <xdr:col>6</xdr:col>
      <xdr:colOff>3490</xdr:colOff>
      <xdr:row>10</xdr:row>
      <xdr:rowOff>69082</xdr:rowOff>
    </xdr:to>
    <xdr:sp macro="" textlink="">
      <xdr:nvSpPr>
        <xdr:cNvPr id="194" name="Text Box 164">
          <a:extLst>
            <a:ext uri="{FF2B5EF4-FFF2-40B4-BE49-F238E27FC236}">
              <a16:creationId xmlns="" xmlns:a16="http://schemas.microsoft.com/office/drawing/2014/main" id="{00000000-0008-0000-0400-0000FC000000}"/>
            </a:ext>
          </a:extLst>
        </xdr:cNvPr>
        <xdr:cNvSpPr txBox="1">
          <a:spLocks noChangeArrowheads="1"/>
        </xdr:cNvSpPr>
      </xdr:nvSpPr>
      <xdr:spPr bwMode="auto">
        <a:xfrm>
          <a:off x="5121178" y="2265496"/>
          <a:ext cx="63912" cy="895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10</xdr:row>
      <xdr:rowOff>189046</xdr:rowOff>
    </xdr:from>
    <xdr:to>
      <xdr:col>6</xdr:col>
      <xdr:colOff>3490</xdr:colOff>
      <xdr:row>11</xdr:row>
      <xdr:rowOff>69084</xdr:rowOff>
    </xdr:to>
    <xdr:sp macro="" textlink="">
      <xdr:nvSpPr>
        <xdr:cNvPr id="195" name="Text Box 164">
          <a:extLst>
            <a:ext uri="{FF2B5EF4-FFF2-40B4-BE49-F238E27FC236}">
              <a16:creationId xmlns="" xmlns:a16="http://schemas.microsoft.com/office/drawing/2014/main" id="{00000000-0008-0000-0400-0000FD000000}"/>
            </a:ext>
          </a:extLst>
        </xdr:cNvPr>
        <xdr:cNvSpPr txBox="1">
          <a:spLocks noChangeArrowheads="1"/>
        </xdr:cNvSpPr>
      </xdr:nvSpPr>
      <xdr:spPr bwMode="auto">
        <a:xfrm>
          <a:off x="5121178" y="2475046"/>
          <a:ext cx="63912" cy="89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11</xdr:row>
      <xdr:rowOff>189046</xdr:rowOff>
    </xdr:from>
    <xdr:to>
      <xdr:col>6</xdr:col>
      <xdr:colOff>3490</xdr:colOff>
      <xdr:row>12</xdr:row>
      <xdr:rowOff>69082</xdr:rowOff>
    </xdr:to>
    <xdr:sp macro="" textlink="">
      <xdr:nvSpPr>
        <xdr:cNvPr id="196" name="Text Box 164">
          <a:extLst>
            <a:ext uri="{FF2B5EF4-FFF2-40B4-BE49-F238E27FC236}">
              <a16:creationId xmlns="" xmlns:a16="http://schemas.microsoft.com/office/drawing/2014/main" id="{00000000-0008-0000-0400-0000FE000000}"/>
            </a:ext>
          </a:extLst>
        </xdr:cNvPr>
        <xdr:cNvSpPr txBox="1">
          <a:spLocks noChangeArrowheads="1"/>
        </xdr:cNvSpPr>
      </xdr:nvSpPr>
      <xdr:spPr bwMode="auto">
        <a:xfrm>
          <a:off x="5121178" y="2684596"/>
          <a:ext cx="63912" cy="895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13</xdr:row>
      <xdr:rowOff>189046</xdr:rowOff>
    </xdr:from>
    <xdr:to>
      <xdr:col>6</xdr:col>
      <xdr:colOff>3490</xdr:colOff>
      <xdr:row>14</xdr:row>
      <xdr:rowOff>69083</xdr:rowOff>
    </xdr:to>
    <xdr:sp macro="" textlink="">
      <xdr:nvSpPr>
        <xdr:cNvPr id="197" name="Text Box 164">
          <a:extLst>
            <a:ext uri="{FF2B5EF4-FFF2-40B4-BE49-F238E27FC236}">
              <a16:creationId xmlns="" xmlns:a16="http://schemas.microsoft.com/office/drawing/2014/main" id="{00000000-0008-0000-0400-0000FF000000}"/>
            </a:ext>
          </a:extLst>
        </xdr:cNvPr>
        <xdr:cNvSpPr txBox="1">
          <a:spLocks noChangeArrowheads="1"/>
        </xdr:cNvSpPr>
      </xdr:nvSpPr>
      <xdr:spPr bwMode="auto">
        <a:xfrm>
          <a:off x="5121178" y="3103696"/>
          <a:ext cx="63912" cy="89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12</xdr:row>
      <xdr:rowOff>189046</xdr:rowOff>
    </xdr:from>
    <xdr:to>
      <xdr:col>6</xdr:col>
      <xdr:colOff>3490</xdr:colOff>
      <xdr:row>13</xdr:row>
      <xdr:rowOff>69082</xdr:rowOff>
    </xdr:to>
    <xdr:sp macro="" textlink="">
      <xdr:nvSpPr>
        <xdr:cNvPr id="198" name="Text Box 164">
          <a:extLst>
            <a:ext uri="{FF2B5EF4-FFF2-40B4-BE49-F238E27FC236}">
              <a16:creationId xmlns="" xmlns:a16="http://schemas.microsoft.com/office/drawing/2014/main" id="{00000000-0008-0000-0400-000000010000}"/>
            </a:ext>
          </a:extLst>
        </xdr:cNvPr>
        <xdr:cNvSpPr txBox="1">
          <a:spLocks noChangeArrowheads="1"/>
        </xdr:cNvSpPr>
      </xdr:nvSpPr>
      <xdr:spPr bwMode="auto">
        <a:xfrm>
          <a:off x="5121178" y="2894146"/>
          <a:ext cx="63912" cy="895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13</xdr:row>
      <xdr:rowOff>0</xdr:rowOff>
    </xdr:from>
    <xdr:to>
      <xdr:col>6</xdr:col>
      <xdr:colOff>3490</xdr:colOff>
      <xdr:row>13</xdr:row>
      <xdr:rowOff>89587</xdr:rowOff>
    </xdr:to>
    <xdr:sp macro="" textlink="">
      <xdr:nvSpPr>
        <xdr:cNvPr id="199" name="Text Box 164">
          <a:extLst>
            <a:ext uri="{FF2B5EF4-FFF2-40B4-BE49-F238E27FC236}">
              <a16:creationId xmlns="" xmlns:a16="http://schemas.microsoft.com/office/drawing/2014/main" id="{00000000-0008-0000-0400-000001010000}"/>
            </a:ext>
          </a:extLst>
        </xdr:cNvPr>
        <xdr:cNvSpPr txBox="1">
          <a:spLocks noChangeArrowheads="1"/>
        </xdr:cNvSpPr>
      </xdr:nvSpPr>
      <xdr:spPr bwMode="auto">
        <a:xfrm>
          <a:off x="5121178" y="2914650"/>
          <a:ext cx="63912" cy="89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15</xdr:row>
      <xdr:rowOff>189046</xdr:rowOff>
    </xdr:from>
    <xdr:to>
      <xdr:col>6</xdr:col>
      <xdr:colOff>3490</xdr:colOff>
      <xdr:row>16</xdr:row>
      <xdr:rowOff>70203</xdr:rowOff>
    </xdr:to>
    <xdr:sp macro="" textlink="">
      <xdr:nvSpPr>
        <xdr:cNvPr id="200" name="Text Box 164">
          <a:extLst>
            <a:ext uri="{FF2B5EF4-FFF2-40B4-BE49-F238E27FC236}">
              <a16:creationId xmlns="" xmlns:a16="http://schemas.microsoft.com/office/drawing/2014/main" id="{00000000-0008-0000-0400-000002010000}"/>
            </a:ext>
          </a:extLst>
        </xdr:cNvPr>
        <xdr:cNvSpPr txBox="1">
          <a:spLocks noChangeArrowheads="1"/>
        </xdr:cNvSpPr>
      </xdr:nvSpPr>
      <xdr:spPr bwMode="auto">
        <a:xfrm>
          <a:off x="5121178" y="3522796"/>
          <a:ext cx="63912" cy="907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14</xdr:row>
      <xdr:rowOff>189046</xdr:rowOff>
    </xdr:from>
    <xdr:to>
      <xdr:col>6</xdr:col>
      <xdr:colOff>3490</xdr:colOff>
      <xdr:row>15</xdr:row>
      <xdr:rowOff>136318</xdr:rowOff>
    </xdr:to>
    <xdr:sp macro="" textlink="">
      <xdr:nvSpPr>
        <xdr:cNvPr id="201" name="Text Box 164">
          <a:extLst>
            <a:ext uri="{FF2B5EF4-FFF2-40B4-BE49-F238E27FC236}">
              <a16:creationId xmlns="" xmlns:a16="http://schemas.microsoft.com/office/drawing/2014/main" id="{00000000-0008-0000-0400-000003010000}"/>
            </a:ext>
          </a:extLst>
        </xdr:cNvPr>
        <xdr:cNvSpPr txBox="1">
          <a:spLocks noChangeArrowheads="1"/>
        </xdr:cNvSpPr>
      </xdr:nvSpPr>
      <xdr:spPr bwMode="auto">
        <a:xfrm>
          <a:off x="5121178" y="3313246"/>
          <a:ext cx="63912" cy="156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21</xdr:row>
      <xdr:rowOff>189046</xdr:rowOff>
    </xdr:from>
    <xdr:to>
      <xdr:col>6</xdr:col>
      <xdr:colOff>3490</xdr:colOff>
      <xdr:row>22</xdr:row>
      <xdr:rowOff>65721</xdr:rowOff>
    </xdr:to>
    <xdr:sp macro="" textlink="">
      <xdr:nvSpPr>
        <xdr:cNvPr id="202" name="Text Box 164">
          <a:extLst>
            <a:ext uri="{FF2B5EF4-FFF2-40B4-BE49-F238E27FC236}">
              <a16:creationId xmlns="" xmlns:a16="http://schemas.microsoft.com/office/drawing/2014/main" id="{00000000-0008-0000-0400-000004010000}"/>
            </a:ext>
          </a:extLst>
        </xdr:cNvPr>
        <xdr:cNvSpPr txBox="1">
          <a:spLocks noChangeArrowheads="1"/>
        </xdr:cNvSpPr>
      </xdr:nvSpPr>
      <xdr:spPr bwMode="auto">
        <a:xfrm>
          <a:off x="5121178" y="4780096"/>
          <a:ext cx="63912" cy="8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22</xdr:row>
      <xdr:rowOff>189046</xdr:rowOff>
    </xdr:from>
    <xdr:to>
      <xdr:col>6</xdr:col>
      <xdr:colOff>3490</xdr:colOff>
      <xdr:row>23</xdr:row>
      <xdr:rowOff>65721</xdr:rowOff>
    </xdr:to>
    <xdr:sp macro="" textlink="">
      <xdr:nvSpPr>
        <xdr:cNvPr id="203" name="Text Box 164">
          <a:extLst>
            <a:ext uri="{FF2B5EF4-FFF2-40B4-BE49-F238E27FC236}">
              <a16:creationId xmlns="" xmlns:a16="http://schemas.microsoft.com/office/drawing/2014/main" id="{00000000-0008-0000-0400-000005010000}"/>
            </a:ext>
          </a:extLst>
        </xdr:cNvPr>
        <xdr:cNvSpPr txBox="1">
          <a:spLocks noChangeArrowheads="1"/>
        </xdr:cNvSpPr>
      </xdr:nvSpPr>
      <xdr:spPr bwMode="auto">
        <a:xfrm>
          <a:off x="5121178" y="4989646"/>
          <a:ext cx="63912" cy="8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22</xdr:row>
      <xdr:rowOff>189046</xdr:rowOff>
    </xdr:from>
    <xdr:to>
      <xdr:col>6</xdr:col>
      <xdr:colOff>3490</xdr:colOff>
      <xdr:row>23</xdr:row>
      <xdr:rowOff>65721</xdr:rowOff>
    </xdr:to>
    <xdr:sp macro="" textlink="">
      <xdr:nvSpPr>
        <xdr:cNvPr id="204" name="Text Box 164">
          <a:extLst>
            <a:ext uri="{FF2B5EF4-FFF2-40B4-BE49-F238E27FC236}">
              <a16:creationId xmlns="" xmlns:a16="http://schemas.microsoft.com/office/drawing/2014/main" id="{00000000-0008-0000-0400-000006010000}"/>
            </a:ext>
          </a:extLst>
        </xdr:cNvPr>
        <xdr:cNvSpPr txBox="1">
          <a:spLocks noChangeArrowheads="1"/>
        </xdr:cNvSpPr>
      </xdr:nvSpPr>
      <xdr:spPr bwMode="auto">
        <a:xfrm>
          <a:off x="5121178" y="4989646"/>
          <a:ext cx="63912" cy="8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10</xdr:row>
      <xdr:rowOff>189046</xdr:rowOff>
    </xdr:from>
    <xdr:to>
      <xdr:col>6</xdr:col>
      <xdr:colOff>3490</xdr:colOff>
      <xdr:row>11</xdr:row>
      <xdr:rowOff>69084</xdr:rowOff>
    </xdr:to>
    <xdr:sp macro="" textlink="">
      <xdr:nvSpPr>
        <xdr:cNvPr id="205" name="Text Box 164">
          <a:extLst>
            <a:ext uri="{FF2B5EF4-FFF2-40B4-BE49-F238E27FC236}">
              <a16:creationId xmlns="" xmlns:a16="http://schemas.microsoft.com/office/drawing/2014/main" id="{00000000-0008-0000-0400-000007010000}"/>
            </a:ext>
          </a:extLst>
        </xdr:cNvPr>
        <xdr:cNvSpPr txBox="1">
          <a:spLocks noChangeArrowheads="1"/>
        </xdr:cNvSpPr>
      </xdr:nvSpPr>
      <xdr:spPr bwMode="auto">
        <a:xfrm>
          <a:off x="5121178" y="2475046"/>
          <a:ext cx="63912" cy="89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11</xdr:row>
      <xdr:rowOff>189046</xdr:rowOff>
    </xdr:from>
    <xdr:to>
      <xdr:col>6</xdr:col>
      <xdr:colOff>3490</xdr:colOff>
      <xdr:row>12</xdr:row>
      <xdr:rowOff>69082</xdr:rowOff>
    </xdr:to>
    <xdr:sp macro="" textlink="">
      <xdr:nvSpPr>
        <xdr:cNvPr id="206" name="Text Box 164">
          <a:extLst>
            <a:ext uri="{FF2B5EF4-FFF2-40B4-BE49-F238E27FC236}">
              <a16:creationId xmlns="" xmlns:a16="http://schemas.microsoft.com/office/drawing/2014/main" id="{00000000-0008-0000-0400-000008010000}"/>
            </a:ext>
          </a:extLst>
        </xdr:cNvPr>
        <xdr:cNvSpPr txBox="1">
          <a:spLocks noChangeArrowheads="1"/>
        </xdr:cNvSpPr>
      </xdr:nvSpPr>
      <xdr:spPr bwMode="auto">
        <a:xfrm>
          <a:off x="5121178" y="2684596"/>
          <a:ext cx="63912" cy="895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23</xdr:row>
      <xdr:rowOff>189046</xdr:rowOff>
    </xdr:from>
    <xdr:to>
      <xdr:col>6</xdr:col>
      <xdr:colOff>3490</xdr:colOff>
      <xdr:row>24</xdr:row>
      <xdr:rowOff>65720</xdr:rowOff>
    </xdr:to>
    <xdr:sp macro="" textlink="">
      <xdr:nvSpPr>
        <xdr:cNvPr id="207" name="Text Box 164">
          <a:extLst>
            <a:ext uri="{FF2B5EF4-FFF2-40B4-BE49-F238E27FC236}">
              <a16:creationId xmlns="" xmlns:a16="http://schemas.microsoft.com/office/drawing/2014/main" id="{00000000-0008-0000-0400-000009010000}"/>
            </a:ext>
          </a:extLst>
        </xdr:cNvPr>
        <xdr:cNvSpPr txBox="1">
          <a:spLocks noChangeArrowheads="1"/>
        </xdr:cNvSpPr>
      </xdr:nvSpPr>
      <xdr:spPr bwMode="auto">
        <a:xfrm>
          <a:off x="5121178" y="51991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23</xdr:row>
      <xdr:rowOff>189046</xdr:rowOff>
    </xdr:from>
    <xdr:to>
      <xdr:col>6</xdr:col>
      <xdr:colOff>3490</xdr:colOff>
      <xdr:row>24</xdr:row>
      <xdr:rowOff>65720</xdr:rowOff>
    </xdr:to>
    <xdr:sp macro="" textlink="">
      <xdr:nvSpPr>
        <xdr:cNvPr id="208" name="Text Box 164">
          <a:extLst>
            <a:ext uri="{FF2B5EF4-FFF2-40B4-BE49-F238E27FC236}">
              <a16:creationId xmlns="" xmlns:a16="http://schemas.microsoft.com/office/drawing/2014/main" id="{00000000-0008-0000-0400-00000A010000}"/>
            </a:ext>
          </a:extLst>
        </xdr:cNvPr>
        <xdr:cNvSpPr txBox="1">
          <a:spLocks noChangeArrowheads="1"/>
        </xdr:cNvSpPr>
      </xdr:nvSpPr>
      <xdr:spPr bwMode="auto">
        <a:xfrm>
          <a:off x="5121178" y="51991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901603</xdr:colOff>
      <xdr:row>23</xdr:row>
      <xdr:rowOff>189046</xdr:rowOff>
    </xdr:from>
    <xdr:to>
      <xdr:col>6</xdr:col>
      <xdr:colOff>3490</xdr:colOff>
      <xdr:row>24</xdr:row>
      <xdr:rowOff>65720</xdr:rowOff>
    </xdr:to>
    <xdr:sp macro="" textlink="">
      <xdr:nvSpPr>
        <xdr:cNvPr id="209" name="Text Box 164">
          <a:extLst>
            <a:ext uri="{FF2B5EF4-FFF2-40B4-BE49-F238E27FC236}">
              <a16:creationId xmlns="" xmlns:a16="http://schemas.microsoft.com/office/drawing/2014/main" id="{00000000-0008-0000-0400-00000B010000}"/>
            </a:ext>
          </a:extLst>
        </xdr:cNvPr>
        <xdr:cNvSpPr txBox="1">
          <a:spLocks noChangeArrowheads="1"/>
        </xdr:cNvSpPr>
      </xdr:nvSpPr>
      <xdr:spPr bwMode="auto">
        <a:xfrm>
          <a:off x="5121178" y="51991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901603</xdr:colOff>
      <xdr:row>25</xdr:row>
      <xdr:rowOff>189046</xdr:rowOff>
    </xdr:from>
    <xdr:ext cx="63912" cy="86224"/>
    <xdr:sp macro="" textlink="">
      <xdr:nvSpPr>
        <xdr:cNvPr id="210" name="Text Box 164">
          <a:extLst>
            <a:ext uri="{FF2B5EF4-FFF2-40B4-BE49-F238E27FC236}">
              <a16:creationId xmlns="" xmlns:a16="http://schemas.microsoft.com/office/drawing/2014/main" id="{00000000-0008-0000-0400-00000C010000}"/>
            </a:ext>
          </a:extLst>
        </xdr:cNvPr>
        <xdr:cNvSpPr txBox="1">
          <a:spLocks noChangeArrowheads="1"/>
        </xdr:cNvSpPr>
      </xdr:nvSpPr>
      <xdr:spPr bwMode="auto">
        <a:xfrm>
          <a:off x="5121178" y="56182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25</xdr:row>
      <xdr:rowOff>189046</xdr:rowOff>
    </xdr:from>
    <xdr:ext cx="63912" cy="86224"/>
    <xdr:sp macro="" textlink="">
      <xdr:nvSpPr>
        <xdr:cNvPr id="211" name="Text Box 164">
          <a:extLst>
            <a:ext uri="{FF2B5EF4-FFF2-40B4-BE49-F238E27FC236}">
              <a16:creationId xmlns="" xmlns:a16="http://schemas.microsoft.com/office/drawing/2014/main" id="{00000000-0008-0000-0400-00000D010000}"/>
            </a:ext>
          </a:extLst>
        </xdr:cNvPr>
        <xdr:cNvSpPr txBox="1">
          <a:spLocks noChangeArrowheads="1"/>
        </xdr:cNvSpPr>
      </xdr:nvSpPr>
      <xdr:spPr bwMode="auto">
        <a:xfrm>
          <a:off x="5121178" y="56182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25</xdr:row>
      <xdr:rowOff>189046</xdr:rowOff>
    </xdr:from>
    <xdr:ext cx="63912" cy="86224"/>
    <xdr:sp macro="" textlink="">
      <xdr:nvSpPr>
        <xdr:cNvPr id="212" name="Text Box 164">
          <a:extLst>
            <a:ext uri="{FF2B5EF4-FFF2-40B4-BE49-F238E27FC236}">
              <a16:creationId xmlns="" xmlns:a16="http://schemas.microsoft.com/office/drawing/2014/main" id="{00000000-0008-0000-0400-00000E010000}"/>
            </a:ext>
          </a:extLst>
        </xdr:cNvPr>
        <xdr:cNvSpPr txBox="1">
          <a:spLocks noChangeArrowheads="1"/>
        </xdr:cNvSpPr>
      </xdr:nvSpPr>
      <xdr:spPr bwMode="auto">
        <a:xfrm>
          <a:off x="5121178" y="56182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25</xdr:row>
      <xdr:rowOff>189046</xdr:rowOff>
    </xdr:from>
    <xdr:ext cx="63912" cy="86224"/>
    <xdr:sp macro="" textlink="">
      <xdr:nvSpPr>
        <xdr:cNvPr id="213" name="Text Box 164">
          <a:extLst>
            <a:ext uri="{FF2B5EF4-FFF2-40B4-BE49-F238E27FC236}">
              <a16:creationId xmlns="" xmlns:a16="http://schemas.microsoft.com/office/drawing/2014/main" id="{00000000-0008-0000-0400-00000F010000}"/>
            </a:ext>
          </a:extLst>
        </xdr:cNvPr>
        <xdr:cNvSpPr txBox="1">
          <a:spLocks noChangeArrowheads="1"/>
        </xdr:cNvSpPr>
      </xdr:nvSpPr>
      <xdr:spPr bwMode="auto">
        <a:xfrm>
          <a:off x="5121178" y="56182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25</xdr:row>
      <xdr:rowOff>189046</xdr:rowOff>
    </xdr:from>
    <xdr:ext cx="63912" cy="86224"/>
    <xdr:sp macro="" textlink="">
      <xdr:nvSpPr>
        <xdr:cNvPr id="214" name="Text Box 164">
          <a:extLst>
            <a:ext uri="{FF2B5EF4-FFF2-40B4-BE49-F238E27FC236}">
              <a16:creationId xmlns="" xmlns:a16="http://schemas.microsoft.com/office/drawing/2014/main" id="{00000000-0008-0000-0400-000010010000}"/>
            </a:ext>
          </a:extLst>
        </xdr:cNvPr>
        <xdr:cNvSpPr txBox="1">
          <a:spLocks noChangeArrowheads="1"/>
        </xdr:cNvSpPr>
      </xdr:nvSpPr>
      <xdr:spPr bwMode="auto">
        <a:xfrm>
          <a:off x="5121178" y="56182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25</xdr:row>
      <xdr:rowOff>189046</xdr:rowOff>
    </xdr:from>
    <xdr:ext cx="63912" cy="86224"/>
    <xdr:sp macro="" textlink="">
      <xdr:nvSpPr>
        <xdr:cNvPr id="215" name="Text Box 164">
          <a:extLst>
            <a:ext uri="{FF2B5EF4-FFF2-40B4-BE49-F238E27FC236}">
              <a16:creationId xmlns="" xmlns:a16="http://schemas.microsoft.com/office/drawing/2014/main" id="{00000000-0008-0000-0400-000011010000}"/>
            </a:ext>
          </a:extLst>
        </xdr:cNvPr>
        <xdr:cNvSpPr txBox="1">
          <a:spLocks noChangeArrowheads="1"/>
        </xdr:cNvSpPr>
      </xdr:nvSpPr>
      <xdr:spPr bwMode="auto">
        <a:xfrm>
          <a:off x="5121178" y="56182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26</xdr:row>
      <xdr:rowOff>189046</xdr:rowOff>
    </xdr:from>
    <xdr:ext cx="63912" cy="86224"/>
    <xdr:sp macro="" textlink="">
      <xdr:nvSpPr>
        <xdr:cNvPr id="216" name="Text Box 164">
          <a:extLst>
            <a:ext uri="{FF2B5EF4-FFF2-40B4-BE49-F238E27FC236}">
              <a16:creationId xmlns="" xmlns:a16="http://schemas.microsoft.com/office/drawing/2014/main" id="{00000000-0008-0000-0400-000012010000}"/>
            </a:ext>
          </a:extLst>
        </xdr:cNvPr>
        <xdr:cNvSpPr txBox="1">
          <a:spLocks noChangeArrowheads="1"/>
        </xdr:cNvSpPr>
      </xdr:nvSpPr>
      <xdr:spPr bwMode="auto">
        <a:xfrm>
          <a:off x="5121178" y="58278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26</xdr:row>
      <xdr:rowOff>189046</xdr:rowOff>
    </xdr:from>
    <xdr:ext cx="63912" cy="86224"/>
    <xdr:sp macro="" textlink="">
      <xdr:nvSpPr>
        <xdr:cNvPr id="217" name="Text Box 164">
          <a:extLst>
            <a:ext uri="{FF2B5EF4-FFF2-40B4-BE49-F238E27FC236}">
              <a16:creationId xmlns="" xmlns:a16="http://schemas.microsoft.com/office/drawing/2014/main" id="{00000000-0008-0000-0400-000013010000}"/>
            </a:ext>
          </a:extLst>
        </xdr:cNvPr>
        <xdr:cNvSpPr txBox="1">
          <a:spLocks noChangeArrowheads="1"/>
        </xdr:cNvSpPr>
      </xdr:nvSpPr>
      <xdr:spPr bwMode="auto">
        <a:xfrm>
          <a:off x="5121178" y="58278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26</xdr:row>
      <xdr:rowOff>189046</xdr:rowOff>
    </xdr:from>
    <xdr:ext cx="63912" cy="86224"/>
    <xdr:sp macro="" textlink="">
      <xdr:nvSpPr>
        <xdr:cNvPr id="218" name="Text Box 164">
          <a:extLst>
            <a:ext uri="{FF2B5EF4-FFF2-40B4-BE49-F238E27FC236}">
              <a16:creationId xmlns="" xmlns:a16="http://schemas.microsoft.com/office/drawing/2014/main" id="{00000000-0008-0000-0400-000014010000}"/>
            </a:ext>
          </a:extLst>
        </xdr:cNvPr>
        <xdr:cNvSpPr txBox="1">
          <a:spLocks noChangeArrowheads="1"/>
        </xdr:cNvSpPr>
      </xdr:nvSpPr>
      <xdr:spPr bwMode="auto">
        <a:xfrm>
          <a:off x="5121178" y="58278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19" name="Text Box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20" name="Text Box 26">
          <a:extLst>
            <a:ext uri="{FF2B5EF4-FFF2-40B4-BE49-F238E27FC236}">
              <a16:creationId xmlns=""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21" name="Text Box 115">
          <a:extLst>
            <a:ext uri="{FF2B5EF4-FFF2-40B4-BE49-F238E27FC236}">
              <a16:creationId xmlns=""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22" name="Text Box 140">
          <a:extLst>
            <a:ext uri="{FF2B5EF4-FFF2-40B4-BE49-F238E27FC236}">
              <a16:creationId xmlns=""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23" name="Text Box 163">
          <a:extLst>
            <a:ext uri="{FF2B5EF4-FFF2-40B4-BE49-F238E27FC236}">
              <a16:creationId xmlns=""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24" name="Text Box 164">
          <a:extLst>
            <a:ext uri="{FF2B5EF4-FFF2-40B4-BE49-F238E27FC236}">
              <a16:creationId xmlns=""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25" name="Text Box 3">
          <a:extLst>
            <a:ext uri="{FF2B5EF4-FFF2-40B4-BE49-F238E27FC236}">
              <a16:creationId xmlns=""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26" name="Text Box 26">
          <a:extLst>
            <a:ext uri="{FF2B5EF4-FFF2-40B4-BE49-F238E27FC236}">
              <a16:creationId xmlns=""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27" name="Text Box 115">
          <a:extLst>
            <a:ext uri="{FF2B5EF4-FFF2-40B4-BE49-F238E27FC236}">
              <a16:creationId xmlns=""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28" name="Text Box 140">
          <a:extLst>
            <a:ext uri="{FF2B5EF4-FFF2-40B4-BE49-F238E27FC236}">
              <a16:creationId xmlns=""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29" name="Text Box 163">
          <a:extLst>
            <a:ext uri="{FF2B5EF4-FFF2-40B4-BE49-F238E27FC236}">
              <a16:creationId xmlns=""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30" name="Text Box 164">
          <a:extLst>
            <a:ext uri="{FF2B5EF4-FFF2-40B4-BE49-F238E27FC236}">
              <a16:creationId xmlns="" xmlns:a16="http://schemas.microsoft.com/office/drawing/2014/main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31" name="Text Box 3">
          <a:extLst>
            <a:ext uri="{FF2B5EF4-FFF2-40B4-BE49-F238E27FC236}">
              <a16:creationId xmlns="" xmlns:a16="http://schemas.microsoft.com/office/drawing/2014/main" id="{00000000-0008-0000-0400-00008B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32" name="Text Box 26">
          <a:extLst>
            <a:ext uri="{FF2B5EF4-FFF2-40B4-BE49-F238E27FC236}">
              <a16:creationId xmlns="" xmlns:a16="http://schemas.microsoft.com/office/drawing/2014/main" id="{00000000-0008-0000-0400-00008C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33" name="Text Box 115">
          <a:extLst>
            <a:ext uri="{FF2B5EF4-FFF2-40B4-BE49-F238E27FC236}">
              <a16:creationId xmlns="" xmlns:a16="http://schemas.microsoft.com/office/drawing/2014/main" id="{00000000-0008-0000-0400-00008D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34" name="Text Box 140">
          <a:extLst>
            <a:ext uri="{FF2B5EF4-FFF2-40B4-BE49-F238E27FC236}">
              <a16:creationId xmlns="" xmlns:a16="http://schemas.microsoft.com/office/drawing/2014/main" id="{00000000-0008-0000-0400-00008E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35" name="Text Box 163">
          <a:extLst>
            <a:ext uri="{FF2B5EF4-FFF2-40B4-BE49-F238E27FC236}">
              <a16:creationId xmlns="" xmlns:a16="http://schemas.microsoft.com/office/drawing/2014/main" id="{00000000-0008-0000-0400-00008F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36" name="Text Box 164">
          <a:extLst>
            <a:ext uri="{FF2B5EF4-FFF2-40B4-BE49-F238E27FC236}">
              <a16:creationId xmlns="" xmlns:a16="http://schemas.microsoft.com/office/drawing/2014/main" id="{00000000-0008-0000-0400-000090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37" name="Text Box 3">
          <a:extLst>
            <a:ext uri="{FF2B5EF4-FFF2-40B4-BE49-F238E27FC236}">
              <a16:creationId xmlns="" xmlns:a16="http://schemas.microsoft.com/office/drawing/2014/main" id="{00000000-0008-0000-0400-000091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38" name="Text Box 26">
          <a:extLst>
            <a:ext uri="{FF2B5EF4-FFF2-40B4-BE49-F238E27FC236}">
              <a16:creationId xmlns="" xmlns:a16="http://schemas.microsoft.com/office/drawing/2014/main" id="{00000000-0008-0000-0400-000092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39" name="Text Box 115">
          <a:extLst>
            <a:ext uri="{FF2B5EF4-FFF2-40B4-BE49-F238E27FC236}">
              <a16:creationId xmlns="" xmlns:a16="http://schemas.microsoft.com/office/drawing/2014/main" id="{00000000-0008-0000-0400-000093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40" name="Text Box 140">
          <a:extLst>
            <a:ext uri="{FF2B5EF4-FFF2-40B4-BE49-F238E27FC236}">
              <a16:creationId xmlns="" xmlns:a16="http://schemas.microsoft.com/office/drawing/2014/main" id="{00000000-0008-0000-0400-000094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41" name="Text Box 163">
          <a:extLst>
            <a:ext uri="{FF2B5EF4-FFF2-40B4-BE49-F238E27FC236}">
              <a16:creationId xmlns="" xmlns:a16="http://schemas.microsoft.com/office/drawing/2014/main" id="{00000000-0008-0000-0400-000095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42" name="Text Box 164">
          <a:extLst>
            <a:ext uri="{FF2B5EF4-FFF2-40B4-BE49-F238E27FC236}">
              <a16:creationId xmlns="" xmlns:a16="http://schemas.microsoft.com/office/drawing/2014/main" id="{00000000-0008-0000-0400-000096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43" name="Text Box 3">
          <a:extLst>
            <a:ext uri="{FF2B5EF4-FFF2-40B4-BE49-F238E27FC236}">
              <a16:creationId xmlns="" xmlns:a16="http://schemas.microsoft.com/office/drawing/2014/main" id="{00000000-0008-0000-0400-000097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44" name="Text Box 26">
          <a:extLst>
            <a:ext uri="{FF2B5EF4-FFF2-40B4-BE49-F238E27FC236}">
              <a16:creationId xmlns="" xmlns:a16="http://schemas.microsoft.com/office/drawing/2014/main" id="{00000000-0008-0000-0400-000098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45" name="Text Box 115">
          <a:extLst>
            <a:ext uri="{FF2B5EF4-FFF2-40B4-BE49-F238E27FC236}">
              <a16:creationId xmlns="" xmlns:a16="http://schemas.microsoft.com/office/drawing/2014/main" id="{00000000-0008-0000-0400-000099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46" name="Text Box 140">
          <a:extLst>
            <a:ext uri="{FF2B5EF4-FFF2-40B4-BE49-F238E27FC236}">
              <a16:creationId xmlns="" xmlns:a16="http://schemas.microsoft.com/office/drawing/2014/main" id="{00000000-0008-0000-0400-00009A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47" name="Text Box 163">
          <a:extLst>
            <a:ext uri="{FF2B5EF4-FFF2-40B4-BE49-F238E27FC236}">
              <a16:creationId xmlns="" xmlns:a16="http://schemas.microsoft.com/office/drawing/2014/main" id="{00000000-0008-0000-0400-00009B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48" name="Text Box 164">
          <a:extLst>
            <a:ext uri="{FF2B5EF4-FFF2-40B4-BE49-F238E27FC236}">
              <a16:creationId xmlns="" xmlns:a16="http://schemas.microsoft.com/office/drawing/2014/main" id="{00000000-0008-0000-0400-00009C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49" name="Text Box 3">
          <a:extLst>
            <a:ext uri="{FF2B5EF4-FFF2-40B4-BE49-F238E27FC236}">
              <a16:creationId xmlns="" xmlns:a16="http://schemas.microsoft.com/office/drawing/2014/main" id="{00000000-0008-0000-0400-0000A0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50" name="Text Box 26">
          <a:extLst>
            <a:ext uri="{FF2B5EF4-FFF2-40B4-BE49-F238E27FC236}">
              <a16:creationId xmlns="" xmlns:a16="http://schemas.microsoft.com/office/drawing/2014/main" id="{00000000-0008-0000-0400-0000B7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51" name="Text Box 115">
          <a:extLst>
            <a:ext uri="{FF2B5EF4-FFF2-40B4-BE49-F238E27FC236}">
              <a16:creationId xmlns="" xmlns:a16="http://schemas.microsoft.com/office/drawing/2014/main" id="{00000000-0008-0000-0400-0000B8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52" name="Text Box 140">
          <a:extLst>
            <a:ext uri="{FF2B5EF4-FFF2-40B4-BE49-F238E27FC236}">
              <a16:creationId xmlns="" xmlns:a16="http://schemas.microsoft.com/office/drawing/2014/main" id="{00000000-0008-0000-0400-0000B9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53" name="Text Box 163">
          <a:extLst>
            <a:ext uri="{FF2B5EF4-FFF2-40B4-BE49-F238E27FC236}">
              <a16:creationId xmlns="" xmlns:a16="http://schemas.microsoft.com/office/drawing/2014/main" id="{00000000-0008-0000-0400-0000BA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54" name="Text Box 164">
          <a:extLst>
            <a:ext uri="{FF2B5EF4-FFF2-40B4-BE49-F238E27FC236}">
              <a16:creationId xmlns="" xmlns:a16="http://schemas.microsoft.com/office/drawing/2014/main" id="{00000000-0008-0000-0400-0000BB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55" name="Text Box 3">
          <a:extLst>
            <a:ext uri="{FF2B5EF4-FFF2-40B4-BE49-F238E27FC236}">
              <a16:creationId xmlns="" xmlns:a16="http://schemas.microsoft.com/office/drawing/2014/main" id="{00000000-0008-0000-0400-0000EC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56" name="Text Box 26">
          <a:extLst>
            <a:ext uri="{FF2B5EF4-FFF2-40B4-BE49-F238E27FC236}">
              <a16:creationId xmlns="" xmlns:a16="http://schemas.microsoft.com/office/drawing/2014/main" id="{00000000-0008-0000-0400-0000ED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57" name="Text Box 115">
          <a:extLst>
            <a:ext uri="{FF2B5EF4-FFF2-40B4-BE49-F238E27FC236}">
              <a16:creationId xmlns="" xmlns:a16="http://schemas.microsoft.com/office/drawing/2014/main" id="{00000000-0008-0000-0400-0000EE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58" name="Text Box 140">
          <a:extLst>
            <a:ext uri="{FF2B5EF4-FFF2-40B4-BE49-F238E27FC236}">
              <a16:creationId xmlns="" xmlns:a16="http://schemas.microsoft.com/office/drawing/2014/main" id="{00000000-0008-0000-0400-0000EF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59" name="Text Box 163">
          <a:extLst>
            <a:ext uri="{FF2B5EF4-FFF2-40B4-BE49-F238E27FC236}">
              <a16:creationId xmlns="" xmlns:a16="http://schemas.microsoft.com/office/drawing/2014/main" id="{00000000-0008-0000-0400-0000F0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60" name="Text Box 164">
          <a:extLst>
            <a:ext uri="{FF2B5EF4-FFF2-40B4-BE49-F238E27FC236}">
              <a16:creationId xmlns="" xmlns:a16="http://schemas.microsoft.com/office/drawing/2014/main" id="{00000000-0008-0000-0400-0000F1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61" name="Text Box 3">
          <a:extLst>
            <a:ext uri="{FF2B5EF4-FFF2-40B4-BE49-F238E27FC236}">
              <a16:creationId xmlns="" xmlns:a16="http://schemas.microsoft.com/office/drawing/2014/main" id="{00000000-0008-0000-0400-000079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62" name="Text Box 26">
          <a:extLst>
            <a:ext uri="{FF2B5EF4-FFF2-40B4-BE49-F238E27FC236}">
              <a16:creationId xmlns="" xmlns:a16="http://schemas.microsoft.com/office/drawing/2014/main" id="{00000000-0008-0000-0400-00007A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63" name="Text Box 115">
          <a:extLst>
            <a:ext uri="{FF2B5EF4-FFF2-40B4-BE49-F238E27FC236}">
              <a16:creationId xmlns="" xmlns:a16="http://schemas.microsoft.com/office/drawing/2014/main" id="{00000000-0008-0000-0400-00007B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64" name="Text Box 140">
          <a:extLst>
            <a:ext uri="{FF2B5EF4-FFF2-40B4-BE49-F238E27FC236}">
              <a16:creationId xmlns="" xmlns:a16="http://schemas.microsoft.com/office/drawing/2014/main" id="{00000000-0008-0000-0400-00007C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65" name="Text Box 163">
          <a:extLst>
            <a:ext uri="{FF2B5EF4-FFF2-40B4-BE49-F238E27FC236}">
              <a16:creationId xmlns="" xmlns:a16="http://schemas.microsoft.com/office/drawing/2014/main" id="{00000000-0008-0000-0400-00007D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66" name="Text Box 164">
          <a:extLst>
            <a:ext uri="{FF2B5EF4-FFF2-40B4-BE49-F238E27FC236}">
              <a16:creationId xmlns="" xmlns:a16="http://schemas.microsoft.com/office/drawing/2014/main" id="{00000000-0008-0000-0400-00007E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67" name="Text Box 3">
          <a:extLst>
            <a:ext uri="{FF2B5EF4-FFF2-40B4-BE49-F238E27FC236}">
              <a16:creationId xmlns="" xmlns:a16="http://schemas.microsoft.com/office/drawing/2014/main" id="{00000000-0008-0000-0400-00007F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68" name="Text Box 26">
          <a:extLst>
            <a:ext uri="{FF2B5EF4-FFF2-40B4-BE49-F238E27FC236}">
              <a16:creationId xmlns="" xmlns:a16="http://schemas.microsoft.com/office/drawing/2014/main" id="{00000000-0008-0000-0400-000080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69" name="Text Box 115">
          <a:extLst>
            <a:ext uri="{FF2B5EF4-FFF2-40B4-BE49-F238E27FC236}">
              <a16:creationId xmlns="" xmlns:a16="http://schemas.microsoft.com/office/drawing/2014/main" id="{00000000-0008-0000-0400-000081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70" name="Text Box 140">
          <a:extLst>
            <a:ext uri="{FF2B5EF4-FFF2-40B4-BE49-F238E27FC236}">
              <a16:creationId xmlns="" xmlns:a16="http://schemas.microsoft.com/office/drawing/2014/main" id="{00000000-0008-0000-0400-000082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71" name="Text Box 163">
          <a:extLst>
            <a:ext uri="{FF2B5EF4-FFF2-40B4-BE49-F238E27FC236}">
              <a16:creationId xmlns="" xmlns:a16="http://schemas.microsoft.com/office/drawing/2014/main" id="{00000000-0008-0000-0400-000083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72" name="Text Box 164">
          <a:extLst>
            <a:ext uri="{FF2B5EF4-FFF2-40B4-BE49-F238E27FC236}">
              <a16:creationId xmlns="" xmlns:a16="http://schemas.microsoft.com/office/drawing/2014/main" id="{00000000-0008-0000-0400-000084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73" name="Text Box 3">
          <a:extLst>
            <a:ext uri="{FF2B5EF4-FFF2-40B4-BE49-F238E27FC236}">
              <a16:creationId xmlns="" xmlns:a16="http://schemas.microsoft.com/office/drawing/2014/main" id="{00000000-0008-0000-0400-000085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74" name="Text Box 26">
          <a:extLst>
            <a:ext uri="{FF2B5EF4-FFF2-40B4-BE49-F238E27FC236}">
              <a16:creationId xmlns="" xmlns:a16="http://schemas.microsoft.com/office/drawing/2014/main" id="{00000000-0008-0000-0400-000086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75" name="Text Box 115">
          <a:extLst>
            <a:ext uri="{FF2B5EF4-FFF2-40B4-BE49-F238E27FC236}">
              <a16:creationId xmlns="" xmlns:a16="http://schemas.microsoft.com/office/drawing/2014/main" id="{00000000-0008-0000-0400-000087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76" name="Text Box 140">
          <a:extLst>
            <a:ext uri="{FF2B5EF4-FFF2-40B4-BE49-F238E27FC236}">
              <a16:creationId xmlns="" xmlns:a16="http://schemas.microsoft.com/office/drawing/2014/main" id="{00000000-0008-0000-0400-000088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77" name="Text Box 163">
          <a:extLst>
            <a:ext uri="{FF2B5EF4-FFF2-40B4-BE49-F238E27FC236}">
              <a16:creationId xmlns="" xmlns:a16="http://schemas.microsoft.com/office/drawing/2014/main" id="{00000000-0008-0000-0400-000089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78" name="Text Box 164">
          <a:extLst>
            <a:ext uri="{FF2B5EF4-FFF2-40B4-BE49-F238E27FC236}">
              <a16:creationId xmlns="" xmlns:a16="http://schemas.microsoft.com/office/drawing/2014/main" id="{00000000-0008-0000-0400-00008A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27</xdr:row>
      <xdr:rowOff>0</xdr:rowOff>
    </xdr:from>
    <xdr:ext cx="63912" cy="86224"/>
    <xdr:sp macro="" textlink="">
      <xdr:nvSpPr>
        <xdr:cNvPr id="279" name="Text Box 164">
          <a:extLst>
            <a:ext uri="{FF2B5EF4-FFF2-40B4-BE49-F238E27FC236}">
              <a16:creationId xmlns="" xmlns:a16="http://schemas.microsoft.com/office/drawing/2014/main" id="{00000000-0008-0000-0400-000070000000}"/>
            </a:ext>
          </a:extLst>
        </xdr:cNvPr>
        <xdr:cNvSpPr txBox="1">
          <a:spLocks noChangeArrowheads="1"/>
        </xdr:cNvSpPr>
      </xdr:nvSpPr>
      <xdr:spPr bwMode="auto">
        <a:xfrm>
          <a:off x="5121178" y="5848350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27</xdr:row>
      <xdr:rowOff>0</xdr:rowOff>
    </xdr:from>
    <xdr:ext cx="63912" cy="86224"/>
    <xdr:sp macro="" textlink="">
      <xdr:nvSpPr>
        <xdr:cNvPr id="280" name="Text Box 164">
          <a:extLst>
            <a:ext uri="{FF2B5EF4-FFF2-40B4-BE49-F238E27FC236}">
              <a16:creationId xmlns="" xmlns:a16="http://schemas.microsoft.com/office/drawing/2014/main" id="{00000000-0008-0000-0400-000071000000}"/>
            </a:ext>
          </a:extLst>
        </xdr:cNvPr>
        <xdr:cNvSpPr txBox="1">
          <a:spLocks noChangeArrowheads="1"/>
        </xdr:cNvSpPr>
      </xdr:nvSpPr>
      <xdr:spPr bwMode="auto">
        <a:xfrm>
          <a:off x="5121178" y="5848350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27</xdr:row>
      <xdr:rowOff>0</xdr:rowOff>
    </xdr:from>
    <xdr:ext cx="63912" cy="86224"/>
    <xdr:sp macro="" textlink="">
      <xdr:nvSpPr>
        <xdr:cNvPr id="281" name="Text Box 164">
          <a:extLst>
            <a:ext uri="{FF2B5EF4-FFF2-40B4-BE49-F238E27FC236}">
              <a16:creationId xmlns="" xmlns:a16="http://schemas.microsoft.com/office/drawing/2014/main" id="{00000000-0008-0000-0400-000072000000}"/>
            </a:ext>
          </a:extLst>
        </xdr:cNvPr>
        <xdr:cNvSpPr txBox="1">
          <a:spLocks noChangeArrowheads="1"/>
        </xdr:cNvSpPr>
      </xdr:nvSpPr>
      <xdr:spPr bwMode="auto">
        <a:xfrm>
          <a:off x="5121178" y="5848350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27</xdr:row>
      <xdr:rowOff>0</xdr:rowOff>
    </xdr:from>
    <xdr:ext cx="63912" cy="86224"/>
    <xdr:sp macro="" textlink="">
      <xdr:nvSpPr>
        <xdr:cNvPr id="282" name="Text Box 164">
          <a:extLst>
            <a:ext uri="{FF2B5EF4-FFF2-40B4-BE49-F238E27FC236}">
              <a16:creationId xmlns="" xmlns:a16="http://schemas.microsoft.com/office/drawing/2014/main" id="{00000000-0008-0000-0400-000073000000}"/>
            </a:ext>
          </a:extLst>
        </xdr:cNvPr>
        <xdr:cNvSpPr txBox="1">
          <a:spLocks noChangeArrowheads="1"/>
        </xdr:cNvSpPr>
      </xdr:nvSpPr>
      <xdr:spPr bwMode="auto">
        <a:xfrm>
          <a:off x="5121178" y="5848350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27</xdr:row>
      <xdr:rowOff>0</xdr:rowOff>
    </xdr:from>
    <xdr:ext cx="63912" cy="86224"/>
    <xdr:sp macro="" textlink="">
      <xdr:nvSpPr>
        <xdr:cNvPr id="283" name="Text Box 164">
          <a:extLst>
            <a:ext uri="{FF2B5EF4-FFF2-40B4-BE49-F238E27FC236}">
              <a16:creationId xmlns="" xmlns:a16="http://schemas.microsoft.com/office/drawing/2014/main" id="{00000000-0008-0000-0400-000074000000}"/>
            </a:ext>
          </a:extLst>
        </xdr:cNvPr>
        <xdr:cNvSpPr txBox="1">
          <a:spLocks noChangeArrowheads="1"/>
        </xdr:cNvSpPr>
      </xdr:nvSpPr>
      <xdr:spPr bwMode="auto">
        <a:xfrm>
          <a:off x="5121178" y="5848350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27</xdr:row>
      <xdr:rowOff>0</xdr:rowOff>
    </xdr:from>
    <xdr:ext cx="63912" cy="86224"/>
    <xdr:sp macro="" textlink="">
      <xdr:nvSpPr>
        <xdr:cNvPr id="284" name="Text Box 164">
          <a:extLst>
            <a:ext uri="{FF2B5EF4-FFF2-40B4-BE49-F238E27FC236}">
              <a16:creationId xmlns="" xmlns:a16="http://schemas.microsoft.com/office/drawing/2014/main" id="{00000000-0008-0000-0400-000075000000}"/>
            </a:ext>
          </a:extLst>
        </xdr:cNvPr>
        <xdr:cNvSpPr txBox="1">
          <a:spLocks noChangeArrowheads="1"/>
        </xdr:cNvSpPr>
      </xdr:nvSpPr>
      <xdr:spPr bwMode="auto">
        <a:xfrm>
          <a:off x="5121178" y="5848350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27</xdr:row>
      <xdr:rowOff>0</xdr:rowOff>
    </xdr:from>
    <xdr:ext cx="63912" cy="86224"/>
    <xdr:sp macro="" textlink="">
      <xdr:nvSpPr>
        <xdr:cNvPr id="285" name="Text Box 164">
          <a:extLst>
            <a:ext uri="{FF2B5EF4-FFF2-40B4-BE49-F238E27FC236}">
              <a16:creationId xmlns="" xmlns:a16="http://schemas.microsoft.com/office/drawing/2014/main" id="{00000000-0008-0000-0400-000076000000}"/>
            </a:ext>
          </a:extLst>
        </xdr:cNvPr>
        <xdr:cNvSpPr txBox="1">
          <a:spLocks noChangeArrowheads="1"/>
        </xdr:cNvSpPr>
      </xdr:nvSpPr>
      <xdr:spPr bwMode="auto">
        <a:xfrm>
          <a:off x="5121178" y="5848350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27</xdr:row>
      <xdr:rowOff>0</xdr:rowOff>
    </xdr:from>
    <xdr:ext cx="63912" cy="86224"/>
    <xdr:sp macro="" textlink="">
      <xdr:nvSpPr>
        <xdr:cNvPr id="286" name="Text Box 164">
          <a:extLst>
            <a:ext uri="{FF2B5EF4-FFF2-40B4-BE49-F238E27FC236}">
              <a16:creationId xmlns="" xmlns:a16="http://schemas.microsoft.com/office/drawing/2014/main" id="{00000000-0008-0000-0400-000077000000}"/>
            </a:ext>
          </a:extLst>
        </xdr:cNvPr>
        <xdr:cNvSpPr txBox="1">
          <a:spLocks noChangeArrowheads="1"/>
        </xdr:cNvSpPr>
      </xdr:nvSpPr>
      <xdr:spPr bwMode="auto">
        <a:xfrm>
          <a:off x="5121178" y="5848350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27</xdr:row>
      <xdr:rowOff>0</xdr:rowOff>
    </xdr:from>
    <xdr:ext cx="63912" cy="86224"/>
    <xdr:sp macro="" textlink="">
      <xdr:nvSpPr>
        <xdr:cNvPr id="287" name="Text Box 164">
          <a:extLst>
            <a:ext uri="{FF2B5EF4-FFF2-40B4-BE49-F238E27FC236}">
              <a16:creationId xmlns="" xmlns:a16="http://schemas.microsoft.com/office/drawing/2014/main" id="{00000000-0008-0000-0400-000078000000}"/>
            </a:ext>
          </a:extLst>
        </xdr:cNvPr>
        <xdr:cNvSpPr txBox="1">
          <a:spLocks noChangeArrowheads="1"/>
        </xdr:cNvSpPr>
      </xdr:nvSpPr>
      <xdr:spPr bwMode="auto">
        <a:xfrm>
          <a:off x="5121178" y="5848350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27</xdr:row>
      <xdr:rowOff>0</xdr:rowOff>
    </xdr:from>
    <xdr:ext cx="63912" cy="86224"/>
    <xdr:sp macro="" textlink="">
      <xdr:nvSpPr>
        <xdr:cNvPr id="288" name="Text Box 164">
          <a:extLst>
            <a:ext uri="{FF2B5EF4-FFF2-40B4-BE49-F238E27FC236}">
              <a16:creationId xmlns="" xmlns:a16="http://schemas.microsoft.com/office/drawing/2014/main" id="{00000000-0008-0000-0400-000012010000}"/>
            </a:ext>
          </a:extLst>
        </xdr:cNvPr>
        <xdr:cNvSpPr txBox="1">
          <a:spLocks noChangeArrowheads="1"/>
        </xdr:cNvSpPr>
      </xdr:nvSpPr>
      <xdr:spPr bwMode="auto">
        <a:xfrm>
          <a:off x="5121178" y="5848350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27</xdr:row>
      <xdr:rowOff>0</xdr:rowOff>
    </xdr:from>
    <xdr:ext cx="63912" cy="86224"/>
    <xdr:sp macro="" textlink="">
      <xdr:nvSpPr>
        <xdr:cNvPr id="289" name="Text Box 164">
          <a:extLst>
            <a:ext uri="{FF2B5EF4-FFF2-40B4-BE49-F238E27FC236}">
              <a16:creationId xmlns="" xmlns:a16="http://schemas.microsoft.com/office/drawing/2014/main" id="{00000000-0008-0000-0400-000013010000}"/>
            </a:ext>
          </a:extLst>
        </xdr:cNvPr>
        <xdr:cNvSpPr txBox="1">
          <a:spLocks noChangeArrowheads="1"/>
        </xdr:cNvSpPr>
      </xdr:nvSpPr>
      <xdr:spPr bwMode="auto">
        <a:xfrm>
          <a:off x="5121178" y="5848350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27</xdr:row>
      <xdr:rowOff>0</xdr:rowOff>
    </xdr:from>
    <xdr:ext cx="63912" cy="86224"/>
    <xdr:sp macro="" textlink="">
      <xdr:nvSpPr>
        <xdr:cNvPr id="290" name="Text Box 164">
          <a:extLst>
            <a:ext uri="{FF2B5EF4-FFF2-40B4-BE49-F238E27FC236}">
              <a16:creationId xmlns="" xmlns:a16="http://schemas.microsoft.com/office/drawing/2014/main" id="{00000000-0008-0000-0400-000014010000}"/>
            </a:ext>
          </a:extLst>
        </xdr:cNvPr>
        <xdr:cNvSpPr txBox="1">
          <a:spLocks noChangeArrowheads="1"/>
        </xdr:cNvSpPr>
      </xdr:nvSpPr>
      <xdr:spPr bwMode="auto">
        <a:xfrm>
          <a:off x="5121178" y="5848350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291" name="Text Box 3">
          <a:extLst>
            <a:ext uri="{FF2B5EF4-FFF2-40B4-BE49-F238E27FC236}">
              <a16:creationId xmlns="" xmlns:a16="http://schemas.microsoft.com/office/drawing/2014/main" id="{00000000-0008-0000-0400-000079000000}"/>
            </a:ext>
          </a:extLst>
        </xdr:cNvPr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292" name="Text Box 26">
          <a:extLst>
            <a:ext uri="{FF2B5EF4-FFF2-40B4-BE49-F238E27FC236}">
              <a16:creationId xmlns="" xmlns:a16="http://schemas.microsoft.com/office/drawing/2014/main" id="{00000000-0008-0000-0400-00007A000000}"/>
            </a:ext>
          </a:extLst>
        </xdr:cNvPr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293" name="Text Box 115">
          <a:extLst>
            <a:ext uri="{FF2B5EF4-FFF2-40B4-BE49-F238E27FC236}">
              <a16:creationId xmlns="" xmlns:a16="http://schemas.microsoft.com/office/drawing/2014/main" id="{00000000-0008-0000-0400-00007B000000}"/>
            </a:ext>
          </a:extLst>
        </xdr:cNvPr>
        <xdr:cNvSpPr txBox="1">
          <a:spLocks noChangeArrowheads="1"/>
        </xdr:cNvSpPr>
      </xdr:nvSpPr>
      <xdr:spPr bwMode="auto">
        <a:xfrm>
          <a:off x="3257550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294" name="Text Box 140">
          <a:extLst>
            <a:ext uri="{FF2B5EF4-FFF2-40B4-BE49-F238E27FC236}">
              <a16:creationId xmlns="" xmlns:a16="http://schemas.microsoft.com/office/drawing/2014/main" id="{00000000-0008-0000-0400-00007C000000}"/>
            </a:ext>
          </a:extLst>
        </xdr:cNvPr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295" name="Text Box 163">
          <a:extLst>
            <a:ext uri="{FF2B5EF4-FFF2-40B4-BE49-F238E27FC236}">
              <a16:creationId xmlns="" xmlns:a16="http://schemas.microsoft.com/office/drawing/2014/main" id="{00000000-0008-0000-0400-00007D000000}"/>
            </a:ext>
          </a:extLst>
        </xdr:cNvPr>
        <xdr:cNvSpPr txBox="1">
          <a:spLocks noChangeArrowheads="1"/>
        </xdr:cNvSpPr>
      </xdr:nvSpPr>
      <xdr:spPr bwMode="auto">
        <a:xfrm>
          <a:off x="3257550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296" name="Text Box 164">
          <a:extLst>
            <a:ext uri="{FF2B5EF4-FFF2-40B4-BE49-F238E27FC236}">
              <a16:creationId xmlns="" xmlns:a16="http://schemas.microsoft.com/office/drawing/2014/main" id="{00000000-0008-0000-0400-00007E000000}"/>
            </a:ext>
          </a:extLst>
        </xdr:cNvPr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297" name="Text Box 3">
          <a:extLst>
            <a:ext uri="{FF2B5EF4-FFF2-40B4-BE49-F238E27FC236}">
              <a16:creationId xmlns="" xmlns:a16="http://schemas.microsoft.com/office/drawing/2014/main" id="{00000000-0008-0000-0400-00007F000000}"/>
            </a:ext>
          </a:extLst>
        </xdr:cNvPr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298" name="Text Box 26">
          <a:extLst>
            <a:ext uri="{FF2B5EF4-FFF2-40B4-BE49-F238E27FC236}">
              <a16:creationId xmlns="" xmlns:a16="http://schemas.microsoft.com/office/drawing/2014/main" id="{00000000-0008-0000-0400-000080000000}"/>
            </a:ext>
          </a:extLst>
        </xdr:cNvPr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299" name="Text Box 115">
          <a:extLst>
            <a:ext uri="{FF2B5EF4-FFF2-40B4-BE49-F238E27FC236}">
              <a16:creationId xmlns="" xmlns:a16="http://schemas.microsoft.com/office/drawing/2014/main" id="{00000000-0008-0000-0400-000081000000}"/>
            </a:ext>
          </a:extLst>
        </xdr:cNvPr>
        <xdr:cNvSpPr txBox="1">
          <a:spLocks noChangeArrowheads="1"/>
        </xdr:cNvSpPr>
      </xdr:nvSpPr>
      <xdr:spPr bwMode="auto">
        <a:xfrm>
          <a:off x="3257550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300" name="Text Box 140">
          <a:extLst>
            <a:ext uri="{FF2B5EF4-FFF2-40B4-BE49-F238E27FC236}">
              <a16:creationId xmlns="" xmlns:a16="http://schemas.microsoft.com/office/drawing/2014/main" id="{00000000-0008-0000-0400-000082000000}"/>
            </a:ext>
          </a:extLst>
        </xdr:cNvPr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301" name="Text Box 163">
          <a:extLst>
            <a:ext uri="{FF2B5EF4-FFF2-40B4-BE49-F238E27FC236}">
              <a16:creationId xmlns="" xmlns:a16="http://schemas.microsoft.com/office/drawing/2014/main" id="{00000000-0008-0000-0400-000083000000}"/>
            </a:ext>
          </a:extLst>
        </xdr:cNvPr>
        <xdr:cNvSpPr txBox="1">
          <a:spLocks noChangeArrowheads="1"/>
        </xdr:cNvSpPr>
      </xdr:nvSpPr>
      <xdr:spPr bwMode="auto">
        <a:xfrm>
          <a:off x="3257550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302" name="Text Box 164">
          <a:extLst>
            <a:ext uri="{FF2B5EF4-FFF2-40B4-BE49-F238E27FC236}">
              <a16:creationId xmlns="" xmlns:a16="http://schemas.microsoft.com/office/drawing/2014/main" id="{00000000-0008-0000-0400-000084000000}"/>
            </a:ext>
          </a:extLst>
        </xdr:cNvPr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303" name="Text Box 3">
          <a:extLst>
            <a:ext uri="{FF2B5EF4-FFF2-40B4-BE49-F238E27FC236}">
              <a16:creationId xmlns="" xmlns:a16="http://schemas.microsoft.com/office/drawing/2014/main" id="{00000000-0008-0000-0400-000085000000}"/>
            </a:ext>
          </a:extLst>
        </xdr:cNvPr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304" name="Text Box 26">
          <a:extLst>
            <a:ext uri="{FF2B5EF4-FFF2-40B4-BE49-F238E27FC236}">
              <a16:creationId xmlns="" xmlns:a16="http://schemas.microsoft.com/office/drawing/2014/main" id="{00000000-0008-0000-0400-000086000000}"/>
            </a:ext>
          </a:extLst>
        </xdr:cNvPr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305" name="Text Box 115">
          <a:extLst>
            <a:ext uri="{FF2B5EF4-FFF2-40B4-BE49-F238E27FC236}">
              <a16:creationId xmlns="" xmlns:a16="http://schemas.microsoft.com/office/drawing/2014/main" id="{00000000-0008-0000-0400-000087000000}"/>
            </a:ext>
          </a:extLst>
        </xdr:cNvPr>
        <xdr:cNvSpPr txBox="1">
          <a:spLocks noChangeArrowheads="1"/>
        </xdr:cNvSpPr>
      </xdr:nvSpPr>
      <xdr:spPr bwMode="auto">
        <a:xfrm>
          <a:off x="3257550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306" name="Text Box 140">
          <a:extLst>
            <a:ext uri="{FF2B5EF4-FFF2-40B4-BE49-F238E27FC236}">
              <a16:creationId xmlns="" xmlns:a16="http://schemas.microsoft.com/office/drawing/2014/main" id="{00000000-0008-0000-0400-000088000000}"/>
            </a:ext>
          </a:extLst>
        </xdr:cNvPr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307" name="Text Box 163">
          <a:extLst>
            <a:ext uri="{FF2B5EF4-FFF2-40B4-BE49-F238E27FC236}">
              <a16:creationId xmlns="" xmlns:a16="http://schemas.microsoft.com/office/drawing/2014/main" id="{00000000-0008-0000-0400-000089000000}"/>
            </a:ext>
          </a:extLst>
        </xdr:cNvPr>
        <xdr:cNvSpPr txBox="1">
          <a:spLocks noChangeArrowheads="1"/>
        </xdr:cNvSpPr>
      </xdr:nvSpPr>
      <xdr:spPr bwMode="auto">
        <a:xfrm>
          <a:off x="3257550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308" name="Text Box 164">
          <a:extLst>
            <a:ext uri="{FF2B5EF4-FFF2-40B4-BE49-F238E27FC236}">
              <a16:creationId xmlns="" xmlns:a16="http://schemas.microsoft.com/office/drawing/2014/main" id="{00000000-0008-0000-0400-00008A000000}"/>
            </a:ext>
          </a:extLst>
        </xdr:cNvPr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91978</xdr:colOff>
      <xdr:row>24</xdr:row>
      <xdr:rowOff>169996</xdr:rowOff>
    </xdr:from>
    <xdr:ext cx="63912" cy="86224"/>
    <xdr:sp macro="" textlink="">
      <xdr:nvSpPr>
        <xdr:cNvPr id="309" name="Text Box 164"/>
        <xdr:cNvSpPr txBox="1">
          <a:spLocks noChangeArrowheads="1"/>
        </xdr:cNvSpPr>
      </xdr:nvSpPr>
      <xdr:spPr bwMode="auto">
        <a:xfrm>
          <a:off x="6340378" y="538969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24</xdr:row>
      <xdr:rowOff>189046</xdr:rowOff>
    </xdr:from>
    <xdr:ext cx="63912" cy="86224"/>
    <xdr:sp macro="" textlink="">
      <xdr:nvSpPr>
        <xdr:cNvPr id="310" name="Text Box 164"/>
        <xdr:cNvSpPr txBox="1">
          <a:spLocks noChangeArrowheads="1"/>
        </xdr:cNvSpPr>
      </xdr:nvSpPr>
      <xdr:spPr bwMode="auto">
        <a:xfrm>
          <a:off x="5121178" y="54087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24</xdr:row>
      <xdr:rowOff>189046</xdr:rowOff>
    </xdr:from>
    <xdr:ext cx="63912" cy="86224"/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5121178" y="54087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930178</xdr:colOff>
      <xdr:row>24</xdr:row>
      <xdr:rowOff>179521</xdr:rowOff>
    </xdr:from>
    <xdr:ext cx="63912" cy="86224"/>
    <xdr:sp macro="" textlink="">
      <xdr:nvSpPr>
        <xdr:cNvPr id="312" name="Text Box 164">
          <a:extLst>
            <a:ext uri="{FF2B5EF4-FFF2-40B4-BE49-F238E27FC236}">
              <a16:creationId xmlns="" xmlns:a16="http://schemas.microsoft.com/office/drawing/2014/main" id="{00000000-0008-0000-0400-00006D000000}"/>
            </a:ext>
          </a:extLst>
        </xdr:cNvPr>
        <xdr:cNvSpPr txBox="1">
          <a:spLocks noChangeArrowheads="1"/>
        </xdr:cNvSpPr>
      </xdr:nvSpPr>
      <xdr:spPr bwMode="auto">
        <a:xfrm>
          <a:off x="5149753" y="5399221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24</xdr:row>
      <xdr:rowOff>189046</xdr:rowOff>
    </xdr:from>
    <xdr:ext cx="63912" cy="86224"/>
    <xdr:sp macro="" textlink="">
      <xdr:nvSpPr>
        <xdr:cNvPr id="313" name="Text Box 164">
          <a:extLst>
            <a:ext uri="{FF2B5EF4-FFF2-40B4-BE49-F238E27FC236}">
              <a16:creationId xmlns="" xmlns:a16="http://schemas.microsoft.com/office/drawing/2014/main" id="{00000000-0008-0000-0400-00006E000000}"/>
            </a:ext>
          </a:extLst>
        </xdr:cNvPr>
        <xdr:cNvSpPr txBox="1">
          <a:spLocks noChangeArrowheads="1"/>
        </xdr:cNvSpPr>
      </xdr:nvSpPr>
      <xdr:spPr bwMode="auto">
        <a:xfrm>
          <a:off x="5121178" y="54087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24</xdr:row>
      <xdr:rowOff>189046</xdr:rowOff>
    </xdr:from>
    <xdr:ext cx="63912" cy="86224"/>
    <xdr:sp macro="" textlink="">
      <xdr:nvSpPr>
        <xdr:cNvPr id="314" name="Text Box 164">
          <a:extLst>
            <a:ext uri="{FF2B5EF4-FFF2-40B4-BE49-F238E27FC236}">
              <a16:creationId xmlns="" xmlns:a16="http://schemas.microsoft.com/office/drawing/2014/main" id="{00000000-0008-0000-0400-00006F000000}"/>
            </a:ext>
          </a:extLst>
        </xdr:cNvPr>
        <xdr:cNvSpPr txBox="1">
          <a:spLocks noChangeArrowheads="1"/>
        </xdr:cNvSpPr>
      </xdr:nvSpPr>
      <xdr:spPr bwMode="auto">
        <a:xfrm>
          <a:off x="5121178" y="54087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24</xdr:row>
      <xdr:rowOff>189046</xdr:rowOff>
    </xdr:from>
    <xdr:ext cx="63912" cy="86224"/>
    <xdr:sp macro="" textlink="">
      <xdr:nvSpPr>
        <xdr:cNvPr id="315" name="Text Box 164">
          <a:extLst>
            <a:ext uri="{FF2B5EF4-FFF2-40B4-BE49-F238E27FC236}">
              <a16:creationId xmlns="" xmlns:a16="http://schemas.microsoft.com/office/drawing/2014/main" id="{00000000-0008-0000-0400-00000C010000}"/>
            </a:ext>
          </a:extLst>
        </xdr:cNvPr>
        <xdr:cNvSpPr txBox="1">
          <a:spLocks noChangeArrowheads="1"/>
        </xdr:cNvSpPr>
      </xdr:nvSpPr>
      <xdr:spPr bwMode="auto">
        <a:xfrm>
          <a:off x="5121178" y="54087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24</xdr:row>
      <xdr:rowOff>189046</xdr:rowOff>
    </xdr:from>
    <xdr:ext cx="63912" cy="86224"/>
    <xdr:sp macro="" textlink="">
      <xdr:nvSpPr>
        <xdr:cNvPr id="316" name="Text Box 164">
          <a:extLst>
            <a:ext uri="{FF2B5EF4-FFF2-40B4-BE49-F238E27FC236}">
              <a16:creationId xmlns="" xmlns:a16="http://schemas.microsoft.com/office/drawing/2014/main" id="{00000000-0008-0000-0400-00000D010000}"/>
            </a:ext>
          </a:extLst>
        </xdr:cNvPr>
        <xdr:cNvSpPr txBox="1">
          <a:spLocks noChangeArrowheads="1"/>
        </xdr:cNvSpPr>
      </xdr:nvSpPr>
      <xdr:spPr bwMode="auto">
        <a:xfrm>
          <a:off x="5121178" y="54087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24</xdr:row>
      <xdr:rowOff>189046</xdr:rowOff>
    </xdr:from>
    <xdr:ext cx="63912" cy="86224"/>
    <xdr:sp macro="" textlink="">
      <xdr:nvSpPr>
        <xdr:cNvPr id="317" name="Text Box 164">
          <a:extLst>
            <a:ext uri="{FF2B5EF4-FFF2-40B4-BE49-F238E27FC236}">
              <a16:creationId xmlns="" xmlns:a16="http://schemas.microsoft.com/office/drawing/2014/main" id="{00000000-0008-0000-0400-00000E010000}"/>
            </a:ext>
          </a:extLst>
        </xdr:cNvPr>
        <xdr:cNvSpPr txBox="1">
          <a:spLocks noChangeArrowheads="1"/>
        </xdr:cNvSpPr>
      </xdr:nvSpPr>
      <xdr:spPr bwMode="auto">
        <a:xfrm>
          <a:off x="5121178" y="54087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24</xdr:row>
      <xdr:rowOff>189046</xdr:rowOff>
    </xdr:from>
    <xdr:ext cx="63912" cy="86224"/>
    <xdr:sp macro="" textlink="">
      <xdr:nvSpPr>
        <xdr:cNvPr id="318" name="Text Box 164">
          <a:extLst>
            <a:ext uri="{FF2B5EF4-FFF2-40B4-BE49-F238E27FC236}">
              <a16:creationId xmlns="" xmlns:a16="http://schemas.microsoft.com/office/drawing/2014/main" id="{00000000-0008-0000-0400-00000F010000}"/>
            </a:ext>
          </a:extLst>
        </xdr:cNvPr>
        <xdr:cNvSpPr txBox="1">
          <a:spLocks noChangeArrowheads="1"/>
        </xdr:cNvSpPr>
      </xdr:nvSpPr>
      <xdr:spPr bwMode="auto">
        <a:xfrm>
          <a:off x="5121178" y="54087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24</xdr:row>
      <xdr:rowOff>189046</xdr:rowOff>
    </xdr:from>
    <xdr:ext cx="63912" cy="86224"/>
    <xdr:sp macro="" textlink="">
      <xdr:nvSpPr>
        <xdr:cNvPr id="319" name="Text Box 164">
          <a:extLst>
            <a:ext uri="{FF2B5EF4-FFF2-40B4-BE49-F238E27FC236}">
              <a16:creationId xmlns="" xmlns:a16="http://schemas.microsoft.com/office/drawing/2014/main" id="{00000000-0008-0000-0400-000010010000}"/>
            </a:ext>
          </a:extLst>
        </xdr:cNvPr>
        <xdr:cNvSpPr txBox="1">
          <a:spLocks noChangeArrowheads="1"/>
        </xdr:cNvSpPr>
      </xdr:nvSpPr>
      <xdr:spPr bwMode="auto">
        <a:xfrm>
          <a:off x="5121178" y="54087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901603</xdr:colOff>
      <xdr:row>24</xdr:row>
      <xdr:rowOff>189046</xdr:rowOff>
    </xdr:from>
    <xdr:ext cx="63912" cy="86224"/>
    <xdr:sp macro="" textlink="">
      <xdr:nvSpPr>
        <xdr:cNvPr id="320" name="Text Box 164">
          <a:extLst>
            <a:ext uri="{FF2B5EF4-FFF2-40B4-BE49-F238E27FC236}">
              <a16:creationId xmlns="" xmlns:a16="http://schemas.microsoft.com/office/drawing/2014/main" id="{00000000-0008-0000-0400-000011010000}"/>
            </a:ext>
          </a:extLst>
        </xdr:cNvPr>
        <xdr:cNvSpPr txBox="1">
          <a:spLocks noChangeArrowheads="1"/>
        </xdr:cNvSpPr>
      </xdr:nvSpPr>
      <xdr:spPr bwMode="auto">
        <a:xfrm>
          <a:off x="5121178" y="5408746"/>
          <a:ext cx="63912" cy="8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3" name="Text Box 26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4" name="Text Box 115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5" name="Text Box 140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6" name="Text Box 163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7" name="Text Box 164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9" name="Text Box 26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0" name="Text Box 115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1" name="Text Box 140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2" name="Text Box 163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3" name="Text Box 164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5" name="Text Box 26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6" name="Text Box 115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7" name="Text Box 140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8" name="Text Box 163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9" name="Text Box 164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1" name="Text Box 26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2" name="Text Box 115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3" name="Text Box 140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4" name="Text Box 163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5" name="Text Box 164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8" name="Text Box 115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9" name="Text Box 140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30" name="Text Box 163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31" name="Text Box 164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34" name="Text Box 115"/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35" name="Text Box 140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36" name="Text Box 163"/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37" name="Text Box 164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39" name="Text Box 26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40" name="Text Box 115"/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41" name="Text Box 140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42" name="Text Box 163"/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43" name="Text Box 164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45" name="Text Box 26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46" name="Text Box 115"/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47" name="Text Box 140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48" name="Text Box 163"/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49" name="Text Box 164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51" name="Text Box 26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52" name="Text Box 115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53" name="Text Box 140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54" name="Text Box 163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55" name="Text Box 164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57" name="Text Box 26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58" name="Text Box 115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59" name="Text Box 140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60" name="Text Box 163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61" name="Text Box 164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63" name="Text Box 26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64" name="Text Box 115"/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65" name="Text Box 140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66" name="Text Box 163"/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67" name="Text Box 164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69" name="Text Box 26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70" name="Text Box 115"/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71" name="Text Box 140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72" name="Text Box 163"/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73" name="Text Box 164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75" name="Text Box 26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76" name="Text Box 115"/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77" name="Text Box 140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78" name="Text Box 163"/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79" name="Text Box 164"/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81" name="Text Box 26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82" name="Text Box 115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83" name="Text Box 140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84" name="Text Box 163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85" name="Text Box 164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86" name="Text Box 3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87" name="Text Box 26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88" name="Text Box 115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89" name="Text Box 140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90" name="Text Box 163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91" name="Text Box 164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93" name="Text Box 26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94" name="Text Box 115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95" name="Text Box 140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96" name="Text Box 163"/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97" name="Text Box 164"/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98" name="Text Box 3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99" name="Text Box 26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00" name="Text Box 11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01" name="Text Box 140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02" name="Text Box 163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03" name="Text Box 164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04" name="Text Box 3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05" name="Text Box 26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06" name="Text Box 115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07" name="Text Box 140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08" name="Text Box 163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09" name="Text Box 164">
          <a:extLst>
            <a:ext uri="{FF2B5EF4-FFF2-40B4-BE49-F238E27FC236}">
              <a16:creationId xmlns="" xmlns:a16="http://schemas.microsoft.com/office/drawing/2014/main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10" name="Text Box 3">
          <a:extLst>
            <a:ext uri="{FF2B5EF4-FFF2-40B4-BE49-F238E27FC236}">
              <a16:creationId xmlns="" xmlns:a16="http://schemas.microsoft.com/office/drawing/2014/main" id="{00000000-0008-0000-0500-00000E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11" name="Text Box 26">
          <a:extLst>
            <a:ext uri="{FF2B5EF4-FFF2-40B4-BE49-F238E27FC236}">
              <a16:creationId xmlns="" xmlns:a16="http://schemas.microsoft.com/office/drawing/2014/main" id="{00000000-0008-0000-0500-00000F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12" name="Text Box 115">
          <a:extLst>
            <a:ext uri="{FF2B5EF4-FFF2-40B4-BE49-F238E27FC236}">
              <a16:creationId xmlns="" xmlns:a16="http://schemas.microsoft.com/office/drawing/2014/main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13" name="Text Box 140">
          <a:extLst>
            <a:ext uri="{FF2B5EF4-FFF2-40B4-BE49-F238E27FC236}">
              <a16:creationId xmlns="" xmlns:a16="http://schemas.microsoft.com/office/drawing/2014/main" id="{00000000-0008-0000-0500-000011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14" name="Text Box 163">
          <a:extLst>
            <a:ext uri="{FF2B5EF4-FFF2-40B4-BE49-F238E27FC236}">
              <a16:creationId xmlns="" xmlns:a16="http://schemas.microsoft.com/office/drawing/2014/main" id="{00000000-0008-0000-0500-000012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15" name="Text Box 164">
          <a:extLst>
            <a:ext uri="{FF2B5EF4-FFF2-40B4-BE49-F238E27FC236}">
              <a16:creationId xmlns="" xmlns:a16="http://schemas.microsoft.com/office/drawing/2014/main" id="{00000000-0008-0000-0500-000013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16" name="Text Box 3">
          <a:extLst>
            <a:ext uri="{FF2B5EF4-FFF2-40B4-BE49-F238E27FC236}">
              <a16:creationId xmlns="" xmlns:a16="http://schemas.microsoft.com/office/drawing/2014/main" id="{00000000-0008-0000-0500-000014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17" name="Text Box 26">
          <a:extLst>
            <a:ext uri="{FF2B5EF4-FFF2-40B4-BE49-F238E27FC236}">
              <a16:creationId xmlns="" xmlns:a16="http://schemas.microsoft.com/office/drawing/2014/main" id="{00000000-0008-0000-0500-000015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18" name="Text Box 115">
          <a:extLst>
            <a:ext uri="{FF2B5EF4-FFF2-40B4-BE49-F238E27FC236}">
              <a16:creationId xmlns="" xmlns:a16="http://schemas.microsoft.com/office/drawing/2014/main" id="{00000000-0008-0000-0500-000016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19" name="Text Box 140">
          <a:extLst>
            <a:ext uri="{FF2B5EF4-FFF2-40B4-BE49-F238E27FC236}">
              <a16:creationId xmlns="" xmlns:a16="http://schemas.microsoft.com/office/drawing/2014/main" id="{00000000-0008-0000-0500-000017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20" name="Text Box 163">
          <a:extLst>
            <a:ext uri="{FF2B5EF4-FFF2-40B4-BE49-F238E27FC236}">
              <a16:creationId xmlns="" xmlns:a16="http://schemas.microsoft.com/office/drawing/2014/main" id="{00000000-0008-0000-0500-000018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21" name="Text Box 164">
          <a:extLst>
            <a:ext uri="{FF2B5EF4-FFF2-40B4-BE49-F238E27FC236}">
              <a16:creationId xmlns="" xmlns:a16="http://schemas.microsoft.com/office/drawing/2014/main" id="{00000000-0008-0000-0500-000019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22" name="Text Box 3">
          <a:extLst>
            <a:ext uri="{FF2B5EF4-FFF2-40B4-BE49-F238E27FC236}">
              <a16:creationId xmlns="" xmlns:a16="http://schemas.microsoft.com/office/drawing/2014/main" id="{00000000-0008-0000-0500-00001A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23" name="Text Box 26">
          <a:extLst>
            <a:ext uri="{FF2B5EF4-FFF2-40B4-BE49-F238E27FC236}">
              <a16:creationId xmlns="" xmlns:a16="http://schemas.microsoft.com/office/drawing/2014/main" id="{00000000-0008-0000-0500-00001B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24" name="Text Box 115">
          <a:extLst>
            <a:ext uri="{FF2B5EF4-FFF2-40B4-BE49-F238E27FC236}">
              <a16:creationId xmlns="" xmlns:a16="http://schemas.microsoft.com/office/drawing/2014/main" id="{00000000-0008-0000-0500-00001C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25" name="Text Box 140">
          <a:extLst>
            <a:ext uri="{FF2B5EF4-FFF2-40B4-BE49-F238E27FC236}">
              <a16:creationId xmlns="" xmlns:a16="http://schemas.microsoft.com/office/drawing/2014/main" id="{00000000-0008-0000-0500-00001D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26" name="Text Box 163">
          <a:extLst>
            <a:ext uri="{FF2B5EF4-FFF2-40B4-BE49-F238E27FC236}">
              <a16:creationId xmlns="" xmlns:a16="http://schemas.microsoft.com/office/drawing/2014/main" id="{00000000-0008-0000-0500-00001E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27" name="Text Box 164">
          <a:extLst>
            <a:ext uri="{FF2B5EF4-FFF2-40B4-BE49-F238E27FC236}">
              <a16:creationId xmlns="" xmlns:a16="http://schemas.microsoft.com/office/drawing/2014/main" id="{00000000-0008-0000-0500-00001F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28" name="Text Box 3">
          <a:extLst>
            <a:ext uri="{FF2B5EF4-FFF2-40B4-BE49-F238E27FC236}">
              <a16:creationId xmlns="" xmlns:a16="http://schemas.microsoft.com/office/drawing/2014/main" id="{00000000-0008-0000-0500-000020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29" name="Text Box 26">
          <a:extLst>
            <a:ext uri="{FF2B5EF4-FFF2-40B4-BE49-F238E27FC236}">
              <a16:creationId xmlns="" xmlns:a16="http://schemas.microsoft.com/office/drawing/2014/main" id="{00000000-0008-0000-0500-000021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30" name="Text Box 115">
          <a:extLst>
            <a:ext uri="{FF2B5EF4-FFF2-40B4-BE49-F238E27FC236}">
              <a16:creationId xmlns="" xmlns:a16="http://schemas.microsoft.com/office/drawing/2014/main" id="{00000000-0008-0000-0500-000022000000}"/>
            </a:ext>
          </a:extLst>
        </xdr:cNvPr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31" name="Text Box 140">
          <a:extLst>
            <a:ext uri="{FF2B5EF4-FFF2-40B4-BE49-F238E27FC236}">
              <a16:creationId xmlns="" xmlns:a16="http://schemas.microsoft.com/office/drawing/2014/main" id="{00000000-0008-0000-0500-000023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32" name="Text Box 163">
          <a:extLst>
            <a:ext uri="{FF2B5EF4-FFF2-40B4-BE49-F238E27FC236}">
              <a16:creationId xmlns="" xmlns:a16="http://schemas.microsoft.com/office/drawing/2014/main" id="{00000000-0008-0000-0500-000024000000}"/>
            </a:ext>
          </a:extLst>
        </xdr:cNvPr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33" name="Text Box 164">
          <a:extLst>
            <a:ext uri="{FF2B5EF4-FFF2-40B4-BE49-F238E27FC236}">
              <a16:creationId xmlns="" xmlns:a16="http://schemas.microsoft.com/office/drawing/2014/main" id="{00000000-0008-0000-0500-000025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34" name="Text Box 3">
          <a:extLst>
            <a:ext uri="{FF2B5EF4-FFF2-40B4-BE49-F238E27FC236}">
              <a16:creationId xmlns="" xmlns:a16="http://schemas.microsoft.com/office/drawing/2014/main" id="{00000000-0008-0000-0500-000026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35" name="Text Box 26">
          <a:extLst>
            <a:ext uri="{FF2B5EF4-FFF2-40B4-BE49-F238E27FC236}">
              <a16:creationId xmlns="" xmlns:a16="http://schemas.microsoft.com/office/drawing/2014/main" id="{00000000-0008-0000-0500-000027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36" name="Text Box 115">
          <a:extLst>
            <a:ext uri="{FF2B5EF4-FFF2-40B4-BE49-F238E27FC236}">
              <a16:creationId xmlns="" xmlns:a16="http://schemas.microsoft.com/office/drawing/2014/main" id="{00000000-0008-0000-0500-000028000000}"/>
            </a:ext>
          </a:extLst>
        </xdr:cNvPr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37" name="Text Box 140">
          <a:extLst>
            <a:ext uri="{FF2B5EF4-FFF2-40B4-BE49-F238E27FC236}">
              <a16:creationId xmlns="" xmlns:a16="http://schemas.microsoft.com/office/drawing/2014/main" id="{00000000-0008-0000-0500-000029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38" name="Text Box 163">
          <a:extLst>
            <a:ext uri="{FF2B5EF4-FFF2-40B4-BE49-F238E27FC236}">
              <a16:creationId xmlns="" xmlns:a16="http://schemas.microsoft.com/office/drawing/2014/main" id="{00000000-0008-0000-0500-00002A000000}"/>
            </a:ext>
          </a:extLst>
        </xdr:cNvPr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39" name="Text Box 164">
          <a:extLst>
            <a:ext uri="{FF2B5EF4-FFF2-40B4-BE49-F238E27FC236}">
              <a16:creationId xmlns="" xmlns:a16="http://schemas.microsoft.com/office/drawing/2014/main" id="{00000000-0008-0000-0500-00002B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40" name="Text Box 3">
          <a:extLst>
            <a:ext uri="{FF2B5EF4-FFF2-40B4-BE49-F238E27FC236}">
              <a16:creationId xmlns="" xmlns:a16="http://schemas.microsoft.com/office/drawing/2014/main" id="{00000000-0008-0000-0500-00002C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41" name="Text Box 26">
          <a:extLst>
            <a:ext uri="{FF2B5EF4-FFF2-40B4-BE49-F238E27FC236}">
              <a16:creationId xmlns="" xmlns:a16="http://schemas.microsoft.com/office/drawing/2014/main" id="{00000000-0008-0000-0500-00002D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42" name="Text Box 115">
          <a:extLst>
            <a:ext uri="{FF2B5EF4-FFF2-40B4-BE49-F238E27FC236}">
              <a16:creationId xmlns="" xmlns:a16="http://schemas.microsoft.com/office/drawing/2014/main" id="{00000000-0008-0000-0500-00002E000000}"/>
            </a:ext>
          </a:extLst>
        </xdr:cNvPr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43" name="Text Box 140">
          <a:extLst>
            <a:ext uri="{FF2B5EF4-FFF2-40B4-BE49-F238E27FC236}">
              <a16:creationId xmlns="" xmlns:a16="http://schemas.microsoft.com/office/drawing/2014/main" id="{00000000-0008-0000-0500-00002F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44" name="Text Box 163">
          <a:extLst>
            <a:ext uri="{FF2B5EF4-FFF2-40B4-BE49-F238E27FC236}">
              <a16:creationId xmlns="" xmlns:a16="http://schemas.microsoft.com/office/drawing/2014/main" id="{00000000-0008-0000-0500-000030000000}"/>
            </a:ext>
          </a:extLst>
        </xdr:cNvPr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45" name="Text Box 164">
          <a:extLst>
            <a:ext uri="{FF2B5EF4-FFF2-40B4-BE49-F238E27FC236}">
              <a16:creationId xmlns="" xmlns:a16="http://schemas.microsoft.com/office/drawing/2014/main" id="{00000000-0008-0000-0500-000031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46" name="Text Box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47" name="Text Box 26">
          <a:extLst>
            <a:ext uri="{FF2B5EF4-FFF2-40B4-BE49-F238E27FC236}">
              <a16:creationId xmlns=""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48" name="Text Box 115">
          <a:extLst>
            <a:ext uri="{FF2B5EF4-FFF2-40B4-BE49-F238E27FC236}">
              <a16:creationId xmlns=""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49" name="Text Box 140">
          <a:extLst>
            <a:ext uri="{FF2B5EF4-FFF2-40B4-BE49-F238E27FC236}">
              <a16:creationId xmlns=""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50" name="Text Box 163">
          <a:extLst>
            <a:ext uri="{FF2B5EF4-FFF2-40B4-BE49-F238E27FC236}">
              <a16:creationId xmlns=""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51" name="Text Box 164">
          <a:extLst>
            <a:ext uri="{FF2B5EF4-FFF2-40B4-BE49-F238E27FC236}">
              <a16:creationId xmlns=""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52" name="Text Box 3">
          <a:extLst>
            <a:ext uri="{FF2B5EF4-FFF2-40B4-BE49-F238E27FC236}">
              <a16:creationId xmlns=""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53" name="Text Box 26">
          <a:extLst>
            <a:ext uri="{FF2B5EF4-FFF2-40B4-BE49-F238E27FC236}">
              <a16:creationId xmlns=""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54" name="Text Box 115">
          <a:extLst>
            <a:ext uri="{FF2B5EF4-FFF2-40B4-BE49-F238E27FC236}">
              <a16:creationId xmlns=""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55" name="Text Box 140">
          <a:extLst>
            <a:ext uri="{FF2B5EF4-FFF2-40B4-BE49-F238E27FC236}">
              <a16:creationId xmlns=""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56" name="Text Box 163">
          <a:extLst>
            <a:ext uri="{FF2B5EF4-FFF2-40B4-BE49-F238E27FC236}">
              <a16:creationId xmlns=""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57" name="Text Box 164">
          <a:extLst>
            <a:ext uri="{FF2B5EF4-FFF2-40B4-BE49-F238E27FC236}">
              <a16:creationId xmlns="" xmlns:a16="http://schemas.microsoft.com/office/drawing/2014/main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58" name="Text Box 3">
          <a:extLst>
            <a:ext uri="{FF2B5EF4-FFF2-40B4-BE49-F238E27FC236}">
              <a16:creationId xmlns="" xmlns:a16="http://schemas.microsoft.com/office/drawing/2014/main" id="{00000000-0008-0000-0400-000079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59" name="Text Box 26">
          <a:extLst>
            <a:ext uri="{FF2B5EF4-FFF2-40B4-BE49-F238E27FC236}">
              <a16:creationId xmlns="" xmlns:a16="http://schemas.microsoft.com/office/drawing/2014/main" id="{00000000-0008-0000-0400-00007A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60" name="Text Box 115">
          <a:extLst>
            <a:ext uri="{FF2B5EF4-FFF2-40B4-BE49-F238E27FC236}">
              <a16:creationId xmlns="" xmlns:a16="http://schemas.microsoft.com/office/drawing/2014/main" id="{00000000-0008-0000-0400-00007B000000}"/>
            </a:ext>
          </a:extLst>
        </xdr:cNvPr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61" name="Text Box 140">
          <a:extLst>
            <a:ext uri="{FF2B5EF4-FFF2-40B4-BE49-F238E27FC236}">
              <a16:creationId xmlns="" xmlns:a16="http://schemas.microsoft.com/office/drawing/2014/main" id="{00000000-0008-0000-0400-00007C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62" name="Text Box 163">
          <a:extLst>
            <a:ext uri="{FF2B5EF4-FFF2-40B4-BE49-F238E27FC236}">
              <a16:creationId xmlns="" xmlns:a16="http://schemas.microsoft.com/office/drawing/2014/main" id="{00000000-0008-0000-0400-00007D000000}"/>
            </a:ext>
          </a:extLst>
        </xdr:cNvPr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63" name="Text Box 164">
          <a:extLst>
            <a:ext uri="{FF2B5EF4-FFF2-40B4-BE49-F238E27FC236}">
              <a16:creationId xmlns="" xmlns:a16="http://schemas.microsoft.com/office/drawing/2014/main" id="{00000000-0008-0000-0400-00007E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64" name="Text Box 3">
          <a:extLst>
            <a:ext uri="{FF2B5EF4-FFF2-40B4-BE49-F238E27FC236}">
              <a16:creationId xmlns="" xmlns:a16="http://schemas.microsoft.com/office/drawing/2014/main" id="{00000000-0008-0000-0400-00007F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65" name="Text Box 26">
          <a:extLst>
            <a:ext uri="{FF2B5EF4-FFF2-40B4-BE49-F238E27FC236}">
              <a16:creationId xmlns="" xmlns:a16="http://schemas.microsoft.com/office/drawing/2014/main" id="{00000000-0008-0000-0400-000080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66" name="Text Box 115">
          <a:extLst>
            <a:ext uri="{FF2B5EF4-FFF2-40B4-BE49-F238E27FC236}">
              <a16:creationId xmlns="" xmlns:a16="http://schemas.microsoft.com/office/drawing/2014/main" id="{00000000-0008-0000-0400-000081000000}"/>
            </a:ext>
          </a:extLst>
        </xdr:cNvPr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67" name="Text Box 140">
          <a:extLst>
            <a:ext uri="{FF2B5EF4-FFF2-40B4-BE49-F238E27FC236}">
              <a16:creationId xmlns="" xmlns:a16="http://schemas.microsoft.com/office/drawing/2014/main" id="{00000000-0008-0000-0400-000082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68" name="Text Box 163">
          <a:extLst>
            <a:ext uri="{FF2B5EF4-FFF2-40B4-BE49-F238E27FC236}">
              <a16:creationId xmlns="" xmlns:a16="http://schemas.microsoft.com/office/drawing/2014/main" id="{00000000-0008-0000-0400-000083000000}"/>
            </a:ext>
          </a:extLst>
        </xdr:cNvPr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69" name="Text Box 164">
          <a:extLst>
            <a:ext uri="{FF2B5EF4-FFF2-40B4-BE49-F238E27FC236}">
              <a16:creationId xmlns="" xmlns:a16="http://schemas.microsoft.com/office/drawing/2014/main" id="{00000000-0008-0000-0400-000084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70" name="Text Box 3">
          <a:extLst>
            <a:ext uri="{FF2B5EF4-FFF2-40B4-BE49-F238E27FC236}">
              <a16:creationId xmlns="" xmlns:a16="http://schemas.microsoft.com/office/drawing/2014/main" id="{00000000-0008-0000-0400-000085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71" name="Text Box 26">
          <a:extLst>
            <a:ext uri="{FF2B5EF4-FFF2-40B4-BE49-F238E27FC236}">
              <a16:creationId xmlns="" xmlns:a16="http://schemas.microsoft.com/office/drawing/2014/main" id="{00000000-0008-0000-0400-000086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2" name="Text Box 115">
          <a:extLst>
            <a:ext uri="{FF2B5EF4-FFF2-40B4-BE49-F238E27FC236}">
              <a16:creationId xmlns="" xmlns:a16="http://schemas.microsoft.com/office/drawing/2014/main" id="{00000000-0008-0000-0400-000087000000}"/>
            </a:ext>
          </a:extLst>
        </xdr:cNvPr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73" name="Text Box 140">
          <a:extLst>
            <a:ext uri="{FF2B5EF4-FFF2-40B4-BE49-F238E27FC236}">
              <a16:creationId xmlns="" xmlns:a16="http://schemas.microsoft.com/office/drawing/2014/main" id="{00000000-0008-0000-0400-000088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4" name="Text Box 163">
          <a:extLst>
            <a:ext uri="{FF2B5EF4-FFF2-40B4-BE49-F238E27FC236}">
              <a16:creationId xmlns="" xmlns:a16="http://schemas.microsoft.com/office/drawing/2014/main" id="{00000000-0008-0000-0400-000089000000}"/>
            </a:ext>
          </a:extLst>
        </xdr:cNvPr>
        <xdr:cNvSpPr txBox="1">
          <a:spLocks noChangeArrowheads="1"/>
        </xdr:cNvSpPr>
      </xdr:nvSpPr>
      <xdr:spPr bwMode="auto">
        <a:xfrm>
          <a:off x="2952750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175" name="Text Box 164">
          <a:extLst>
            <a:ext uri="{FF2B5EF4-FFF2-40B4-BE49-F238E27FC236}">
              <a16:creationId xmlns="" xmlns:a16="http://schemas.microsoft.com/office/drawing/2014/main" id="{00000000-0008-0000-0400-00008A000000}"/>
            </a:ext>
          </a:extLst>
        </xdr:cNvPr>
        <xdr:cNvSpPr txBox="1">
          <a:spLocks noChangeArrowheads="1"/>
        </xdr:cNvSpPr>
      </xdr:nvSpPr>
      <xdr:spPr bwMode="auto">
        <a:xfrm>
          <a:off x="2952750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76" name="Text Box 3">
          <a:extLst>
            <a:ext uri="{FF2B5EF4-FFF2-40B4-BE49-F238E27FC236}">
              <a16:creationId xmlns="" xmlns:a16="http://schemas.microsoft.com/office/drawing/2014/main" id="{00000000-0008-0000-0400-00008B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77" name="Text Box 26">
          <a:extLst>
            <a:ext uri="{FF2B5EF4-FFF2-40B4-BE49-F238E27FC236}">
              <a16:creationId xmlns="" xmlns:a16="http://schemas.microsoft.com/office/drawing/2014/main" id="{00000000-0008-0000-0400-00008C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178" name="Text Box 115">
          <a:extLst>
            <a:ext uri="{FF2B5EF4-FFF2-40B4-BE49-F238E27FC236}">
              <a16:creationId xmlns="" xmlns:a16="http://schemas.microsoft.com/office/drawing/2014/main" id="{00000000-0008-0000-0400-00008D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79" name="Text Box 140">
          <a:extLst>
            <a:ext uri="{FF2B5EF4-FFF2-40B4-BE49-F238E27FC236}">
              <a16:creationId xmlns="" xmlns:a16="http://schemas.microsoft.com/office/drawing/2014/main" id="{00000000-0008-0000-0400-00008E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180" name="Text Box 163">
          <a:extLst>
            <a:ext uri="{FF2B5EF4-FFF2-40B4-BE49-F238E27FC236}">
              <a16:creationId xmlns="" xmlns:a16="http://schemas.microsoft.com/office/drawing/2014/main" id="{00000000-0008-0000-0400-00008F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81" name="Text Box 164">
          <a:extLst>
            <a:ext uri="{FF2B5EF4-FFF2-40B4-BE49-F238E27FC236}">
              <a16:creationId xmlns="" xmlns:a16="http://schemas.microsoft.com/office/drawing/2014/main" id="{00000000-0008-0000-0400-000090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82" name="Text Box 3">
          <a:extLst>
            <a:ext uri="{FF2B5EF4-FFF2-40B4-BE49-F238E27FC236}">
              <a16:creationId xmlns="" xmlns:a16="http://schemas.microsoft.com/office/drawing/2014/main" id="{00000000-0008-0000-0400-000091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83" name="Text Box 26">
          <a:extLst>
            <a:ext uri="{FF2B5EF4-FFF2-40B4-BE49-F238E27FC236}">
              <a16:creationId xmlns="" xmlns:a16="http://schemas.microsoft.com/office/drawing/2014/main" id="{00000000-0008-0000-0400-000092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184" name="Text Box 115">
          <a:extLst>
            <a:ext uri="{FF2B5EF4-FFF2-40B4-BE49-F238E27FC236}">
              <a16:creationId xmlns="" xmlns:a16="http://schemas.microsoft.com/office/drawing/2014/main" id="{00000000-0008-0000-0400-000093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85" name="Text Box 140">
          <a:extLst>
            <a:ext uri="{FF2B5EF4-FFF2-40B4-BE49-F238E27FC236}">
              <a16:creationId xmlns="" xmlns:a16="http://schemas.microsoft.com/office/drawing/2014/main" id="{00000000-0008-0000-0400-000094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186" name="Text Box 163">
          <a:extLst>
            <a:ext uri="{FF2B5EF4-FFF2-40B4-BE49-F238E27FC236}">
              <a16:creationId xmlns="" xmlns:a16="http://schemas.microsoft.com/office/drawing/2014/main" id="{00000000-0008-0000-0400-000095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87" name="Text Box 164">
          <a:extLst>
            <a:ext uri="{FF2B5EF4-FFF2-40B4-BE49-F238E27FC236}">
              <a16:creationId xmlns="" xmlns:a16="http://schemas.microsoft.com/office/drawing/2014/main" id="{00000000-0008-0000-0400-000096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88" name="Text Box 3">
          <a:extLst>
            <a:ext uri="{FF2B5EF4-FFF2-40B4-BE49-F238E27FC236}">
              <a16:creationId xmlns="" xmlns:a16="http://schemas.microsoft.com/office/drawing/2014/main" id="{00000000-0008-0000-0400-000097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89" name="Text Box 26">
          <a:extLst>
            <a:ext uri="{FF2B5EF4-FFF2-40B4-BE49-F238E27FC236}">
              <a16:creationId xmlns="" xmlns:a16="http://schemas.microsoft.com/office/drawing/2014/main" id="{00000000-0008-0000-0400-000098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190" name="Text Box 115">
          <a:extLst>
            <a:ext uri="{FF2B5EF4-FFF2-40B4-BE49-F238E27FC236}">
              <a16:creationId xmlns="" xmlns:a16="http://schemas.microsoft.com/office/drawing/2014/main" id="{00000000-0008-0000-0400-000099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91" name="Text Box 140">
          <a:extLst>
            <a:ext uri="{FF2B5EF4-FFF2-40B4-BE49-F238E27FC236}">
              <a16:creationId xmlns="" xmlns:a16="http://schemas.microsoft.com/office/drawing/2014/main" id="{00000000-0008-0000-0400-00009A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192" name="Text Box 163">
          <a:extLst>
            <a:ext uri="{FF2B5EF4-FFF2-40B4-BE49-F238E27FC236}">
              <a16:creationId xmlns="" xmlns:a16="http://schemas.microsoft.com/office/drawing/2014/main" id="{00000000-0008-0000-0400-00009B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193" name="Text Box 164">
          <a:extLst>
            <a:ext uri="{FF2B5EF4-FFF2-40B4-BE49-F238E27FC236}">
              <a16:creationId xmlns="" xmlns:a16="http://schemas.microsoft.com/office/drawing/2014/main" id="{00000000-0008-0000-0400-00009C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94" name="Text Box 3">
          <a:extLst>
            <a:ext uri="{FF2B5EF4-FFF2-40B4-BE49-F238E27FC236}">
              <a16:creationId xmlns="" xmlns:a16="http://schemas.microsoft.com/office/drawing/2014/main" id="{00000000-0008-0000-0400-0000A0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95" name="Text Box 26">
          <a:extLst>
            <a:ext uri="{FF2B5EF4-FFF2-40B4-BE49-F238E27FC236}">
              <a16:creationId xmlns="" xmlns:a16="http://schemas.microsoft.com/office/drawing/2014/main" id="{00000000-0008-0000-0400-0000B7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96" name="Text Box 115">
          <a:extLst>
            <a:ext uri="{FF2B5EF4-FFF2-40B4-BE49-F238E27FC236}">
              <a16:creationId xmlns="" xmlns:a16="http://schemas.microsoft.com/office/drawing/2014/main" id="{00000000-0008-0000-0400-0000B8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97" name="Text Box 140">
          <a:extLst>
            <a:ext uri="{FF2B5EF4-FFF2-40B4-BE49-F238E27FC236}">
              <a16:creationId xmlns="" xmlns:a16="http://schemas.microsoft.com/office/drawing/2014/main" id="{00000000-0008-0000-0400-0000B9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198" name="Text Box 163">
          <a:extLst>
            <a:ext uri="{FF2B5EF4-FFF2-40B4-BE49-F238E27FC236}">
              <a16:creationId xmlns="" xmlns:a16="http://schemas.microsoft.com/office/drawing/2014/main" id="{00000000-0008-0000-0400-0000BA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199" name="Text Box 164">
          <a:extLst>
            <a:ext uri="{FF2B5EF4-FFF2-40B4-BE49-F238E27FC236}">
              <a16:creationId xmlns="" xmlns:a16="http://schemas.microsoft.com/office/drawing/2014/main" id="{00000000-0008-0000-0400-0000BB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00" name="Text Box 3">
          <a:extLst>
            <a:ext uri="{FF2B5EF4-FFF2-40B4-BE49-F238E27FC236}">
              <a16:creationId xmlns="" xmlns:a16="http://schemas.microsoft.com/office/drawing/2014/main" id="{00000000-0008-0000-0400-0000EC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01" name="Text Box 26">
          <a:extLst>
            <a:ext uri="{FF2B5EF4-FFF2-40B4-BE49-F238E27FC236}">
              <a16:creationId xmlns="" xmlns:a16="http://schemas.microsoft.com/office/drawing/2014/main" id="{00000000-0008-0000-0400-0000ED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02" name="Text Box 115">
          <a:extLst>
            <a:ext uri="{FF2B5EF4-FFF2-40B4-BE49-F238E27FC236}">
              <a16:creationId xmlns="" xmlns:a16="http://schemas.microsoft.com/office/drawing/2014/main" id="{00000000-0008-0000-0400-0000EE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03" name="Text Box 140">
          <a:extLst>
            <a:ext uri="{FF2B5EF4-FFF2-40B4-BE49-F238E27FC236}">
              <a16:creationId xmlns="" xmlns:a16="http://schemas.microsoft.com/office/drawing/2014/main" id="{00000000-0008-0000-0400-0000EF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04" name="Text Box 163">
          <a:extLst>
            <a:ext uri="{FF2B5EF4-FFF2-40B4-BE49-F238E27FC236}">
              <a16:creationId xmlns="" xmlns:a16="http://schemas.microsoft.com/office/drawing/2014/main" id="{00000000-0008-0000-0400-0000F0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05" name="Text Box 164">
          <a:extLst>
            <a:ext uri="{FF2B5EF4-FFF2-40B4-BE49-F238E27FC236}">
              <a16:creationId xmlns="" xmlns:a16="http://schemas.microsoft.com/office/drawing/2014/main" id="{00000000-0008-0000-0400-0000F1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06" name="Text Box 3">
          <a:extLst>
            <a:ext uri="{FF2B5EF4-FFF2-40B4-BE49-F238E27FC236}">
              <a16:creationId xmlns="" xmlns:a16="http://schemas.microsoft.com/office/drawing/2014/main" id="{00000000-0008-0000-0400-000079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07" name="Text Box 26">
          <a:extLst>
            <a:ext uri="{FF2B5EF4-FFF2-40B4-BE49-F238E27FC236}">
              <a16:creationId xmlns="" xmlns:a16="http://schemas.microsoft.com/office/drawing/2014/main" id="{00000000-0008-0000-0400-00007A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08" name="Text Box 115">
          <a:extLst>
            <a:ext uri="{FF2B5EF4-FFF2-40B4-BE49-F238E27FC236}">
              <a16:creationId xmlns="" xmlns:a16="http://schemas.microsoft.com/office/drawing/2014/main" id="{00000000-0008-0000-0400-00007B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09" name="Text Box 140">
          <a:extLst>
            <a:ext uri="{FF2B5EF4-FFF2-40B4-BE49-F238E27FC236}">
              <a16:creationId xmlns="" xmlns:a16="http://schemas.microsoft.com/office/drawing/2014/main" id="{00000000-0008-0000-0400-00007C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10" name="Text Box 163">
          <a:extLst>
            <a:ext uri="{FF2B5EF4-FFF2-40B4-BE49-F238E27FC236}">
              <a16:creationId xmlns="" xmlns:a16="http://schemas.microsoft.com/office/drawing/2014/main" id="{00000000-0008-0000-0400-00007D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11" name="Text Box 164">
          <a:extLst>
            <a:ext uri="{FF2B5EF4-FFF2-40B4-BE49-F238E27FC236}">
              <a16:creationId xmlns="" xmlns:a16="http://schemas.microsoft.com/office/drawing/2014/main" id="{00000000-0008-0000-0400-00007E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12" name="Text Box 3">
          <a:extLst>
            <a:ext uri="{FF2B5EF4-FFF2-40B4-BE49-F238E27FC236}">
              <a16:creationId xmlns="" xmlns:a16="http://schemas.microsoft.com/office/drawing/2014/main" id="{00000000-0008-0000-0400-00007F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13" name="Text Box 26">
          <a:extLst>
            <a:ext uri="{FF2B5EF4-FFF2-40B4-BE49-F238E27FC236}">
              <a16:creationId xmlns="" xmlns:a16="http://schemas.microsoft.com/office/drawing/2014/main" id="{00000000-0008-0000-0400-000080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14" name="Text Box 115">
          <a:extLst>
            <a:ext uri="{FF2B5EF4-FFF2-40B4-BE49-F238E27FC236}">
              <a16:creationId xmlns="" xmlns:a16="http://schemas.microsoft.com/office/drawing/2014/main" id="{00000000-0008-0000-0400-000081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15" name="Text Box 140">
          <a:extLst>
            <a:ext uri="{FF2B5EF4-FFF2-40B4-BE49-F238E27FC236}">
              <a16:creationId xmlns="" xmlns:a16="http://schemas.microsoft.com/office/drawing/2014/main" id="{00000000-0008-0000-0400-000082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16" name="Text Box 163">
          <a:extLst>
            <a:ext uri="{FF2B5EF4-FFF2-40B4-BE49-F238E27FC236}">
              <a16:creationId xmlns="" xmlns:a16="http://schemas.microsoft.com/office/drawing/2014/main" id="{00000000-0008-0000-0400-000083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17" name="Text Box 164">
          <a:extLst>
            <a:ext uri="{FF2B5EF4-FFF2-40B4-BE49-F238E27FC236}">
              <a16:creationId xmlns="" xmlns:a16="http://schemas.microsoft.com/office/drawing/2014/main" id="{00000000-0008-0000-0400-000084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18" name="Text Box 3">
          <a:extLst>
            <a:ext uri="{FF2B5EF4-FFF2-40B4-BE49-F238E27FC236}">
              <a16:creationId xmlns="" xmlns:a16="http://schemas.microsoft.com/office/drawing/2014/main" id="{00000000-0008-0000-0400-000085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19" name="Text Box 26">
          <a:extLst>
            <a:ext uri="{FF2B5EF4-FFF2-40B4-BE49-F238E27FC236}">
              <a16:creationId xmlns="" xmlns:a16="http://schemas.microsoft.com/office/drawing/2014/main" id="{00000000-0008-0000-0400-000086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20" name="Text Box 115">
          <a:extLst>
            <a:ext uri="{FF2B5EF4-FFF2-40B4-BE49-F238E27FC236}">
              <a16:creationId xmlns="" xmlns:a16="http://schemas.microsoft.com/office/drawing/2014/main" id="{00000000-0008-0000-0400-000087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21" name="Text Box 140">
          <a:extLst>
            <a:ext uri="{FF2B5EF4-FFF2-40B4-BE49-F238E27FC236}">
              <a16:creationId xmlns="" xmlns:a16="http://schemas.microsoft.com/office/drawing/2014/main" id="{00000000-0008-0000-0400-000088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22" name="Text Box 163">
          <a:extLst>
            <a:ext uri="{FF2B5EF4-FFF2-40B4-BE49-F238E27FC236}">
              <a16:creationId xmlns="" xmlns:a16="http://schemas.microsoft.com/office/drawing/2014/main" id="{00000000-0008-0000-0400-000089000000}"/>
            </a:ext>
          </a:extLst>
        </xdr:cNvPr>
        <xdr:cNvSpPr txBox="1">
          <a:spLocks noChangeArrowheads="1"/>
        </xdr:cNvSpPr>
      </xdr:nvSpPr>
      <xdr:spPr bwMode="auto">
        <a:xfrm>
          <a:off x="2085975" y="590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23" name="Text Box 164">
          <a:extLst>
            <a:ext uri="{FF2B5EF4-FFF2-40B4-BE49-F238E27FC236}">
              <a16:creationId xmlns="" xmlns:a16="http://schemas.microsoft.com/office/drawing/2014/main" id="{00000000-0008-0000-0400-00008A000000}"/>
            </a:ext>
          </a:extLst>
        </xdr:cNvPr>
        <xdr:cNvSpPr txBox="1">
          <a:spLocks noChangeArrowheads="1"/>
        </xdr:cNvSpPr>
      </xdr:nvSpPr>
      <xdr:spPr bwMode="auto">
        <a:xfrm>
          <a:off x="2085975" y="800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24" name="Text Box 3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25" name="Text Box 26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26" name="Text Box 115"/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27" name="Text Box 140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28" name="Text Box 163"/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29" name="Text Box 164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30" name="Text Box 3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31" name="Text Box 26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32" name="Text Box 115"/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33" name="Text Box 140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34" name="Text Box 163"/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35" name="Text Box 164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236" name="Text Box 3"/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237" name="Text Box 26"/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238" name="Text Box 115"/>
        <xdr:cNvSpPr txBox="1">
          <a:spLocks noChangeArrowheads="1"/>
        </xdr:cNvSpPr>
      </xdr:nvSpPr>
      <xdr:spPr bwMode="auto">
        <a:xfrm>
          <a:off x="3257550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239" name="Text Box 140"/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240" name="Text Box 163"/>
        <xdr:cNvSpPr txBox="1">
          <a:spLocks noChangeArrowheads="1"/>
        </xdr:cNvSpPr>
      </xdr:nvSpPr>
      <xdr:spPr bwMode="auto">
        <a:xfrm>
          <a:off x="3257550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241" name="Text Box 164"/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243" name="Text Box 26"/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244" name="Text Box 115"/>
        <xdr:cNvSpPr txBox="1">
          <a:spLocks noChangeArrowheads="1"/>
        </xdr:cNvSpPr>
      </xdr:nvSpPr>
      <xdr:spPr bwMode="auto">
        <a:xfrm>
          <a:off x="3257550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245" name="Text Box 140"/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246" name="Text Box 163"/>
        <xdr:cNvSpPr txBox="1">
          <a:spLocks noChangeArrowheads="1"/>
        </xdr:cNvSpPr>
      </xdr:nvSpPr>
      <xdr:spPr bwMode="auto">
        <a:xfrm>
          <a:off x="3257550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247" name="Text Box 164"/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248" name="Text Box 3"/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249" name="Text Box 26"/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250" name="Text Box 115"/>
        <xdr:cNvSpPr txBox="1">
          <a:spLocks noChangeArrowheads="1"/>
        </xdr:cNvSpPr>
      </xdr:nvSpPr>
      <xdr:spPr bwMode="auto">
        <a:xfrm>
          <a:off x="3257550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251" name="Text Box 140"/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252" name="Text Box 163"/>
        <xdr:cNvSpPr txBox="1">
          <a:spLocks noChangeArrowheads="1"/>
        </xdr:cNvSpPr>
      </xdr:nvSpPr>
      <xdr:spPr bwMode="auto">
        <a:xfrm>
          <a:off x="3257550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253" name="Text Box 164"/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54" name="Text Box 3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55" name="Text Box 26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56" name="Text Box 115"/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57" name="Text Box 140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58" name="Text Box 163"/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59" name="Text Box 164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60" name="Text Box 3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61" name="Text Box 26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62" name="Text Box 115"/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63" name="Text Box 140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64" name="Text Box 163"/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65" name="Text Box 164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66" name="Text Box 3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67" name="Text Box 26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68" name="Text Box 115"/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69" name="Text Box 140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70" name="Text Box 163"/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71" name="Text Box 164"/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72" name="Text Box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73" name="Text Box 26">
          <a:extLst>
            <a:ext uri="{FF2B5EF4-FFF2-40B4-BE49-F238E27FC236}">
              <a16:creationId xmlns=""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74" name="Text Box 115">
          <a:extLst>
            <a:ext uri="{FF2B5EF4-FFF2-40B4-BE49-F238E27FC236}">
              <a16:creationId xmlns=""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75" name="Text Box 140">
          <a:extLst>
            <a:ext uri="{FF2B5EF4-FFF2-40B4-BE49-F238E27FC236}">
              <a16:creationId xmlns=""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76" name="Text Box 163">
          <a:extLst>
            <a:ext uri="{FF2B5EF4-FFF2-40B4-BE49-F238E27FC236}">
              <a16:creationId xmlns=""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77" name="Text Box 164">
          <a:extLst>
            <a:ext uri="{FF2B5EF4-FFF2-40B4-BE49-F238E27FC236}">
              <a16:creationId xmlns=""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78" name="Text Box 3">
          <a:extLst>
            <a:ext uri="{FF2B5EF4-FFF2-40B4-BE49-F238E27FC236}">
              <a16:creationId xmlns=""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79" name="Text Box 26">
          <a:extLst>
            <a:ext uri="{FF2B5EF4-FFF2-40B4-BE49-F238E27FC236}">
              <a16:creationId xmlns=""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80" name="Text Box 115">
          <a:extLst>
            <a:ext uri="{FF2B5EF4-FFF2-40B4-BE49-F238E27FC236}">
              <a16:creationId xmlns=""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81" name="Text Box 140">
          <a:extLst>
            <a:ext uri="{FF2B5EF4-FFF2-40B4-BE49-F238E27FC236}">
              <a16:creationId xmlns=""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282" name="Text Box 163">
          <a:extLst>
            <a:ext uri="{FF2B5EF4-FFF2-40B4-BE49-F238E27FC236}">
              <a16:creationId xmlns=""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283" name="Text Box 164">
          <a:extLst>
            <a:ext uri="{FF2B5EF4-FFF2-40B4-BE49-F238E27FC236}">
              <a16:creationId xmlns="" xmlns:a16="http://schemas.microsoft.com/office/drawing/2014/main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84" name="Text Box 3">
          <a:extLst>
            <a:ext uri="{FF2B5EF4-FFF2-40B4-BE49-F238E27FC236}">
              <a16:creationId xmlns="" xmlns:a16="http://schemas.microsoft.com/office/drawing/2014/main" id="{00000000-0008-0000-0400-00008B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85" name="Text Box 26">
          <a:extLst>
            <a:ext uri="{FF2B5EF4-FFF2-40B4-BE49-F238E27FC236}">
              <a16:creationId xmlns="" xmlns:a16="http://schemas.microsoft.com/office/drawing/2014/main" id="{00000000-0008-0000-0400-00008C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86" name="Text Box 115">
          <a:extLst>
            <a:ext uri="{FF2B5EF4-FFF2-40B4-BE49-F238E27FC236}">
              <a16:creationId xmlns="" xmlns:a16="http://schemas.microsoft.com/office/drawing/2014/main" id="{00000000-0008-0000-0400-00008D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87" name="Text Box 140">
          <a:extLst>
            <a:ext uri="{FF2B5EF4-FFF2-40B4-BE49-F238E27FC236}">
              <a16:creationId xmlns="" xmlns:a16="http://schemas.microsoft.com/office/drawing/2014/main" id="{00000000-0008-0000-0400-00008E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88" name="Text Box 163">
          <a:extLst>
            <a:ext uri="{FF2B5EF4-FFF2-40B4-BE49-F238E27FC236}">
              <a16:creationId xmlns="" xmlns:a16="http://schemas.microsoft.com/office/drawing/2014/main" id="{00000000-0008-0000-0400-00008F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89" name="Text Box 164">
          <a:extLst>
            <a:ext uri="{FF2B5EF4-FFF2-40B4-BE49-F238E27FC236}">
              <a16:creationId xmlns="" xmlns:a16="http://schemas.microsoft.com/office/drawing/2014/main" id="{00000000-0008-0000-0400-000090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90" name="Text Box 3">
          <a:extLst>
            <a:ext uri="{FF2B5EF4-FFF2-40B4-BE49-F238E27FC236}">
              <a16:creationId xmlns="" xmlns:a16="http://schemas.microsoft.com/office/drawing/2014/main" id="{00000000-0008-0000-0400-000091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91" name="Text Box 26">
          <a:extLst>
            <a:ext uri="{FF2B5EF4-FFF2-40B4-BE49-F238E27FC236}">
              <a16:creationId xmlns="" xmlns:a16="http://schemas.microsoft.com/office/drawing/2014/main" id="{00000000-0008-0000-0400-000092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92" name="Text Box 115">
          <a:extLst>
            <a:ext uri="{FF2B5EF4-FFF2-40B4-BE49-F238E27FC236}">
              <a16:creationId xmlns="" xmlns:a16="http://schemas.microsoft.com/office/drawing/2014/main" id="{00000000-0008-0000-0400-000093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93" name="Text Box 140">
          <a:extLst>
            <a:ext uri="{FF2B5EF4-FFF2-40B4-BE49-F238E27FC236}">
              <a16:creationId xmlns="" xmlns:a16="http://schemas.microsoft.com/office/drawing/2014/main" id="{00000000-0008-0000-0400-000094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94" name="Text Box 163">
          <a:extLst>
            <a:ext uri="{FF2B5EF4-FFF2-40B4-BE49-F238E27FC236}">
              <a16:creationId xmlns="" xmlns:a16="http://schemas.microsoft.com/office/drawing/2014/main" id="{00000000-0008-0000-0400-000095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95" name="Text Box 164">
          <a:extLst>
            <a:ext uri="{FF2B5EF4-FFF2-40B4-BE49-F238E27FC236}">
              <a16:creationId xmlns="" xmlns:a16="http://schemas.microsoft.com/office/drawing/2014/main" id="{00000000-0008-0000-0400-000096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96" name="Text Box 3">
          <a:extLst>
            <a:ext uri="{FF2B5EF4-FFF2-40B4-BE49-F238E27FC236}">
              <a16:creationId xmlns="" xmlns:a16="http://schemas.microsoft.com/office/drawing/2014/main" id="{00000000-0008-0000-0400-000097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97" name="Text Box 26">
          <a:extLst>
            <a:ext uri="{FF2B5EF4-FFF2-40B4-BE49-F238E27FC236}">
              <a16:creationId xmlns="" xmlns:a16="http://schemas.microsoft.com/office/drawing/2014/main" id="{00000000-0008-0000-0400-000098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298" name="Text Box 115">
          <a:extLst>
            <a:ext uri="{FF2B5EF4-FFF2-40B4-BE49-F238E27FC236}">
              <a16:creationId xmlns="" xmlns:a16="http://schemas.microsoft.com/office/drawing/2014/main" id="{00000000-0008-0000-0400-000099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299" name="Text Box 140">
          <a:extLst>
            <a:ext uri="{FF2B5EF4-FFF2-40B4-BE49-F238E27FC236}">
              <a16:creationId xmlns="" xmlns:a16="http://schemas.microsoft.com/office/drawing/2014/main" id="{00000000-0008-0000-0400-00009A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300" name="Text Box 163">
          <a:extLst>
            <a:ext uri="{FF2B5EF4-FFF2-40B4-BE49-F238E27FC236}">
              <a16:creationId xmlns="" xmlns:a16="http://schemas.microsoft.com/office/drawing/2014/main" id="{00000000-0008-0000-0400-00009B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301" name="Text Box 164">
          <a:extLst>
            <a:ext uri="{FF2B5EF4-FFF2-40B4-BE49-F238E27FC236}">
              <a16:creationId xmlns="" xmlns:a16="http://schemas.microsoft.com/office/drawing/2014/main" id="{00000000-0008-0000-0400-00009C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302" name="Text Box 3">
          <a:extLst>
            <a:ext uri="{FF2B5EF4-FFF2-40B4-BE49-F238E27FC236}">
              <a16:creationId xmlns="" xmlns:a16="http://schemas.microsoft.com/office/drawing/2014/main" id="{00000000-0008-0000-0400-0000A0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303" name="Text Box 26">
          <a:extLst>
            <a:ext uri="{FF2B5EF4-FFF2-40B4-BE49-F238E27FC236}">
              <a16:creationId xmlns="" xmlns:a16="http://schemas.microsoft.com/office/drawing/2014/main" id="{00000000-0008-0000-0400-0000B7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304" name="Text Box 115">
          <a:extLst>
            <a:ext uri="{FF2B5EF4-FFF2-40B4-BE49-F238E27FC236}">
              <a16:creationId xmlns="" xmlns:a16="http://schemas.microsoft.com/office/drawing/2014/main" id="{00000000-0008-0000-0400-0000B8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305" name="Text Box 140">
          <a:extLst>
            <a:ext uri="{FF2B5EF4-FFF2-40B4-BE49-F238E27FC236}">
              <a16:creationId xmlns="" xmlns:a16="http://schemas.microsoft.com/office/drawing/2014/main" id="{00000000-0008-0000-0400-0000B9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306" name="Text Box 163">
          <a:extLst>
            <a:ext uri="{FF2B5EF4-FFF2-40B4-BE49-F238E27FC236}">
              <a16:creationId xmlns="" xmlns:a16="http://schemas.microsoft.com/office/drawing/2014/main" id="{00000000-0008-0000-0400-0000BA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307" name="Text Box 164">
          <a:extLst>
            <a:ext uri="{FF2B5EF4-FFF2-40B4-BE49-F238E27FC236}">
              <a16:creationId xmlns="" xmlns:a16="http://schemas.microsoft.com/office/drawing/2014/main" id="{00000000-0008-0000-0400-0000BB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308" name="Text Box 3">
          <a:extLst>
            <a:ext uri="{FF2B5EF4-FFF2-40B4-BE49-F238E27FC236}">
              <a16:creationId xmlns="" xmlns:a16="http://schemas.microsoft.com/office/drawing/2014/main" id="{00000000-0008-0000-0400-0000EC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309" name="Text Box 26">
          <a:extLst>
            <a:ext uri="{FF2B5EF4-FFF2-40B4-BE49-F238E27FC236}">
              <a16:creationId xmlns="" xmlns:a16="http://schemas.microsoft.com/office/drawing/2014/main" id="{00000000-0008-0000-0400-0000ED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310" name="Text Box 115">
          <a:extLst>
            <a:ext uri="{FF2B5EF4-FFF2-40B4-BE49-F238E27FC236}">
              <a16:creationId xmlns="" xmlns:a16="http://schemas.microsoft.com/office/drawing/2014/main" id="{00000000-0008-0000-0400-0000EE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311" name="Text Box 140">
          <a:extLst>
            <a:ext uri="{FF2B5EF4-FFF2-40B4-BE49-F238E27FC236}">
              <a16:creationId xmlns="" xmlns:a16="http://schemas.microsoft.com/office/drawing/2014/main" id="{00000000-0008-0000-0400-0000EF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190500</xdr:rowOff>
    </xdr:to>
    <xdr:sp macro="" textlink="">
      <xdr:nvSpPr>
        <xdr:cNvPr id="312" name="Text Box 163">
          <a:extLst>
            <a:ext uri="{FF2B5EF4-FFF2-40B4-BE49-F238E27FC236}">
              <a16:creationId xmlns="" xmlns:a16="http://schemas.microsoft.com/office/drawing/2014/main" id="{00000000-0008-0000-0400-0000F0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190500</xdr:rowOff>
    </xdr:to>
    <xdr:sp macro="" textlink="">
      <xdr:nvSpPr>
        <xdr:cNvPr id="313" name="Text Box 164">
          <a:extLst>
            <a:ext uri="{FF2B5EF4-FFF2-40B4-BE49-F238E27FC236}">
              <a16:creationId xmlns="" xmlns:a16="http://schemas.microsoft.com/office/drawing/2014/main" id="{00000000-0008-0000-0400-0000F1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314" name="Text Box 3">
          <a:extLst>
            <a:ext uri="{FF2B5EF4-FFF2-40B4-BE49-F238E27FC236}">
              <a16:creationId xmlns="" xmlns:a16="http://schemas.microsoft.com/office/drawing/2014/main" id="{00000000-0008-0000-0400-000079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315" name="Text Box 26">
          <a:extLst>
            <a:ext uri="{FF2B5EF4-FFF2-40B4-BE49-F238E27FC236}">
              <a16:creationId xmlns="" xmlns:a16="http://schemas.microsoft.com/office/drawing/2014/main" id="{00000000-0008-0000-0400-00007A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316" name="Text Box 115">
          <a:extLst>
            <a:ext uri="{FF2B5EF4-FFF2-40B4-BE49-F238E27FC236}">
              <a16:creationId xmlns="" xmlns:a16="http://schemas.microsoft.com/office/drawing/2014/main" id="{00000000-0008-0000-0400-00007B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317" name="Text Box 140">
          <a:extLst>
            <a:ext uri="{FF2B5EF4-FFF2-40B4-BE49-F238E27FC236}">
              <a16:creationId xmlns="" xmlns:a16="http://schemas.microsoft.com/office/drawing/2014/main" id="{00000000-0008-0000-0400-00007C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318" name="Text Box 163">
          <a:extLst>
            <a:ext uri="{FF2B5EF4-FFF2-40B4-BE49-F238E27FC236}">
              <a16:creationId xmlns="" xmlns:a16="http://schemas.microsoft.com/office/drawing/2014/main" id="{00000000-0008-0000-0400-00007D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319" name="Text Box 164">
          <a:extLst>
            <a:ext uri="{FF2B5EF4-FFF2-40B4-BE49-F238E27FC236}">
              <a16:creationId xmlns="" xmlns:a16="http://schemas.microsoft.com/office/drawing/2014/main" id="{00000000-0008-0000-0400-00007E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320" name="Text Box 3">
          <a:extLst>
            <a:ext uri="{FF2B5EF4-FFF2-40B4-BE49-F238E27FC236}">
              <a16:creationId xmlns="" xmlns:a16="http://schemas.microsoft.com/office/drawing/2014/main" id="{00000000-0008-0000-0400-00007F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321" name="Text Box 26">
          <a:extLst>
            <a:ext uri="{FF2B5EF4-FFF2-40B4-BE49-F238E27FC236}">
              <a16:creationId xmlns="" xmlns:a16="http://schemas.microsoft.com/office/drawing/2014/main" id="{00000000-0008-0000-0400-000080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322" name="Text Box 115">
          <a:extLst>
            <a:ext uri="{FF2B5EF4-FFF2-40B4-BE49-F238E27FC236}">
              <a16:creationId xmlns="" xmlns:a16="http://schemas.microsoft.com/office/drawing/2014/main" id="{00000000-0008-0000-0400-000081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323" name="Text Box 140">
          <a:extLst>
            <a:ext uri="{FF2B5EF4-FFF2-40B4-BE49-F238E27FC236}">
              <a16:creationId xmlns="" xmlns:a16="http://schemas.microsoft.com/office/drawing/2014/main" id="{00000000-0008-0000-0400-000082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324" name="Text Box 163">
          <a:extLst>
            <a:ext uri="{FF2B5EF4-FFF2-40B4-BE49-F238E27FC236}">
              <a16:creationId xmlns="" xmlns:a16="http://schemas.microsoft.com/office/drawing/2014/main" id="{00000000-0008-0000-0400-000083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325" name="Text Box 164">
          <a:extLst>
            <a:ext uri="{FF2B5EF4-FFF2-40B4-BE49-F238E27FC236}">
              <a16:creationId xmlns="" xmlns:a16="http://schemas.microsoft.com/office/drawing/2014/main" id="{00000000-0008-0000-0400-000084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326" name="Text Box 3">
          <a:extLst>
            <a:ext uri="{FF2B5EF4-FFF2-40B4-BE49-F238E27FC236}">
              <a16:creationId xmlns="" xmlns:a16="http://schemas.microsoft.com/office/drawing/2014/main" id="{00000000-0008-0000-0400-000085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327" name="Text Box 26">
          <a:extLst>
            <a:ext uri="{FF2B5EF4-FFF2-40B4-BE49-F238E27FC236}">
              <a16:creationId xmlns="" xmlns:a16="http://schemas.microsoft.com/office/drawing/2014/main" id="{00000000-0008-0000-0400-000086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328" name="Text Box 115">
          <a:extLst>
            <a:ext uri="{FF2B5EF4-FFF2-40B4-BE49-F238E27FC236}">
              <a16:creationId xmlns="" xmlns:a16="http://schemas.microsoft.com/office/drawing/2014/main" id="{00000000-0008-0000-0400-000087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329" name="Text Box 140">
          <a:extLst>
            <a:ext uri="{FF2B5EF4-FFF2-40B4-BE49-F238E27FC236}">
              <a16:creationId xmlns="" xmlns:a16="http://schemas.microsoft.com/office/drawing/2014/main" id="{00000000-0008-0000-0400-000088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190500"/>
    <xdr:sp macro="" textlink="">
      <xdr:nvSpPr>
        <xdr:cNvPr id="330" name="Text Box 163">
          <a:extLst>
            <a:ext uri="{FF2B5EF4-FFF2-40B4-BE49-F238E27FC236}">
              <a16:creationId xmlns="" xmlns:a16="http://schemas.microsoft.com/office/drawing/2014/main" id="{00000000-0008-0000-0400-000089000000}"/>
            </a:ext>
          </a:extLst>
        </xdr:cNvPr>
        <xdr:cNvSpPr txBox="1">
          <a:spLocks noChangeArrowheads="1"/>
        </xdr:cNvSpPr>
      </xdr:nvSpPr>
      <xdr:spPr bwMode="auto">
        <a:xfrm>
          <a:off x="2295525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190500"/>
    <xdr:sp macro="" textlink="">
      <xdr:nvSpPr>
        <xdr:cNvPr id="331" name="Text Box 164">
          <a:extLst>
            <a:ext uri="{FF2B5EF4-FFF2-40B4-BE49-F238E27FC236}">
              <a16:creationId xmlns="" xmlns:a16="http://schemas.microsoft.com/office/drawing/2014/main" id="{00000000-0008-0000-0400-00008A000000}"/>
            </a:ext>
          </a:extLst>
        </xdr:cNvPr>
        <xdr:cNvSpPr txBox="1">
          <a:spLocks noChangeArrowheads="1"/>
        </xdr:cNvSpPr>
      </xdr:nvSpPr>
      <xdr:spPr bwMode="auto">
        <a:xfrm>
          <a:off x="2295525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332" name="Text Box 3">
          <a:extLst>
            <a:ext uri="{FF2B5EF4-FFF2-40B4-BE49-F238E27FC236}">
              <a16:creationId xmlns="" xmlns:a16="http://schemas.microsoft.com/office/drawing/2014/main" id="{00000000-0008-0000-0400-000079000000}"/>
            </a:ext>
          </a:extLst>
        </xdr:cNvPr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333" name="Text Box 26">
          <a:extLst>
            <a:ext uri="{FF2B5EF4-FFF2-40B4-BE49-F238E27FC236}">
              <a16:creationId xmlns="" xmlns:a16="http://schemas.microsoft.com/office/drawing/2014/main" id="{00000000-0008-0000-0400-00007A000000}"/>
            </a:ext>
          </a:extLst>
        </xdr:cNvPr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334" name="Text Box 115">
          <a:extLst>
            <a:ext uri="{FF2B5EF4-FFF2-40B4-BE49-F238E27FC236}">
              <a16:creationId xmlns="" xmlns:a16="http://schemas.microsoft.com/office/drawing/2014/main" id="{00000000-0008-0000-0400-00007B000000}"/>
            </a:ext>
          </a:extLst>
        </xdr:cNvPr>
        <xdr:cNvSpPr txBox="1">
          <a:spLocks noChangeArrowheads="1"/>
        </xdr:cNvSpPr>
      </xdr:nvSpPr>
      <xdr:spPr bwMode="auto">
        <a:xfrm>
          <a:off x="3257550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335" name="Text Box 140">
          <a:extLst>
            <a:ext uri="{FF2B5EF4-FFF2-40B4-BE49-F238E27FC236}">
              <a16:creationId xmlns="" xmlns:a16="http://schemas.microsoft.com/office/drawing/2014/main" id="{00000000-0008-0000-0400-00007C000000}"/>
            </a:ext>
          </a:extLst>
        </xdr:cNvPr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336" name="Text Box 163">
          <a:extLst>
            <a:ext uri="{FF2B5EF4-FFF2-40B4-BE49-F238E27FC236}">
              <a16:creationId xmlns="" xmlns:a16="http://schemas.microsoft.com/office/drawing/2014/main" id="{00000000-0008-0000-0400-00007D000000}"/>
            </a:ext>
          </a:extLst>
        </xdr:cNvPr>
        <xdr:cNvSpPr txBox="1">
          <a:spLocks noChangeArrowheads="1"/>
        </xdr:cNvSpPr>
      </xdr:nvSpPr>
      <xdr:spPr bwMode="auto">
        <a:xfrm>
          <a:off x="3257550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337" name="Text Box 164">
          <a:extLst>
            <a:ext uri="{FF2B5EF4-FFF2-40B4-BE49-F238E27FC236}">
              <a16:creationId xmlns="" xmlns:a16="http://schemas.microsoft.com/office/drawing/2014/main" id="{00000000-0008-0000-0400-00007E000000}"/>
            </a:ext>
          </a:extLst>
        </xdr:cNvPr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338" name="Text Box 3">
          <a:extLst>
            <a:ext uri="{FF2B5EF4-FFF2-40B4-BE49-F238E27FC236}">
              <a16:creationId xmlns="" xmlns:a16="http://schemas.microsoft.com/office/drawing/2014/main" id="{00000000-0008-0000-0400-00007F000000}"/>
            </a:ext>
          </a:extLst>
        </xdr:cNvPr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339" name="Text Box 26">
          <a:extLst>
            <a:ext uri="{FF2B5EF4-FFF2-40B4-BE49-F238E27FC236}">
              <a16:creationId xmlns="" xmlns:a16="http://schemas.microsoft.com/office/drawing/2014/main" id="{00000000-0008-0000-0400-000080000000}"/>
            </a:ext>
          </a:extLst>
        </xdr:cNvPr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340" name="Text Box 115">
          <a:extLst>
            <a:ext uri="{FF2B5EF4-FFF2-40B4-BE49-F238E27FC236}">
              <a16:creationId xmlns="" xmlns:a16="http://schemas.microsoft.com/office/drawing/2014/main" id="{00000000-0008-0000-0400-000081000000}"/>
            </a:ext>
          </a:extLst>
        </xdr:cNvPr>
        <xdr:cNvSpPr txBox="1">
          <a:spLocks noChangeArrowheads="1"/>
        </xdr:cNvSpPr>
      </xdr:nvSpPr>
      <xdr:spPr bwMode="auto">
        <a:xfrm>
          <a:off x="3257550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341" name="Text Box 140">
          <a:extLst>
            <a:ext uri="{FF2B5EF4-FFF2-40B4-BE49-F238E27FC236}">
              <a16:creationId xmlns="" xmlns:a16="http://schemas.microsoft.com/office/drawing/2014/main" id="{00000000-0008-0000-0400-000082000000}"/>
            </a:ext>
          </a:extLst>
        </xdr:cNvPr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342" name="Text Box 163">
          <a:extLst>
            <a:ext uri="{FF2B5EF4-FFF2-40B4-BE49-F238E27FC236}">
              <a16:creationId xmlns="" xmlns:a16="http://schemas.microsoft.com/office/drawing/2014/main" id="{00000000-0008-0000-0400-000083000000}"/>
            </a:ext>
          </a:extLst>
        </xdr:cNvPr>
        <xdr:cNvSpPr txBox="1">
          <a:spLocks noChangeArrowheads="1"/>
        </xdr:cNvSpPr>
      </xdr:nvSpPr>
      <xdr:spPr bwMode="auto">
        <a:xfrm>
          <a:off x="3257550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343" name="Text Box 164">
          <a:extLst>
            <a:ext uri="{FF2B5EF4-FFF2-40B4-BE49-F238E27FC236}">
              <a16:creationId xmlns="" xmlns:a16="http://schemas.microsoft.com/office/drawing/2014/main" id="{00000000-0008-0000-0400-000084000000}"/>
            </a:ext>
          </a:extLst>
        </xdr:cNvPr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344" name="Text Box 3">
          <a:extLst>
            <a:ext uri="{FF2B5EF4-FFF2-40B4-BE49-F238E27FC236}">
              <a16:creationId xmlns="" xmlns:a16="http://schemas.microsoft.com/office/drawing/2014/main" id="{00000000-0008-0000-0400-000085000000}"/>
            </a:ext>
          </a:extLst>
        </xdr:cNvPr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345" name="Text Box 26">
          <a:extLst>
            <a:ext uri="{FF2B5EF4-FFF2-40B4-BE49-F238E27FC236}">
              <a16:creationId xmlns="" xmlns:a16="http://schemas.microsoft.com/office/drawing/2014/main" id="{00000000-0008-0000-0400-000086000000}"/>
            </a:ext>
          </a:extLst>
        </xdr:cNvPr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346" name="Text Box 115">
          <a:extLst>
            <a:ext uri="{FF2B5EF4-FFF2-40B4-BE49-F238E27FC236}">
              <a16:creationId xmlns="" xmlns:a16="http://schemas.microsoft.com/office/drawing/2014/main" id="{00000000-0008-0000-0400-000087000000}"/>
            </a:ext>
          </a:extLst>
        </xdr:cNvPr>
        <xdr:cNvSpPr txBox="1">
          <a:spLocks noChangeArrowheads="1"/>
        </xdr:cNvSpPr>
      </xdr:nvSpPr>
      <xdr:spPr bwMode="auto">
        <a:xfrm>
          <a:off x="3257550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347" name="Text Box 140">
          <a:extLst>
            <a:ext uri="{FF2B5EF4-FFF2-40B4-BE49-F238E27FC236}">
              <a16:creationId xmlns="" xmlns:a16="http://schemas.microsoft.com/office/drawing/2014/main" id="{00000000-0008-0000-0400-000088000000}"/>
            </a:ext>
          </a:extLst>
        </xdr:cNvPr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348" name="Text Box 163">
          <a:extLst>
            <a:ext uri="{FF2B5EF4-FFF2-40B4-BE49-F238E27FC236}">
              <a16:creationId xmlns="" xmlns:a16="http://schemas.microsoft.com/office/drawing/2014/main" id="{00000000-0008-0000-0400-000089000000}"/>
            </a:ext>
          </a:extLst>
        </xdr:cNvPr>
        <xdr:cNvSpPr txBox="1">
          <a:spLocks noChangeArrowheads="1"/>
        </xdr:cNvSpPr>
      </xdr:nvSpPr>
      <xdr:spPr bwMode="auto">
        <a:xfrm>
          <a:off x="3257550" y="6000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190500</xdr:rowOff>
    </xdr:to>
    <xdr:sp macro="" textlink="">
      <xdr:nvSpPr>
        <xdr:cNvPr id="349" name="Text Box 164">
          <a:extLst>
            <a:ext uri="{FF2B5EF4-FFF2-40B4-BE49-F238E27FC236}">
              <a16:creationId xmlns="" xmlns:a16="http://schemas.microsoft.com/office/drawing/2014/main" id="{00000000-0008-0000-0400-00008A000000}"/>
            </a:ext>
          </a:extLst>
        </xdr:cNvPr>
        <xdr:cNvSpPr txBox="1">
          <a:spLocks noChangeArrowheads="1"/>
        </xdr:cNvSpPr>
      </xdr:nvSpPr>
      <xdr:spPr bwMode="auto">
        <a:xfrm>
          <a:off x="3257550" y="8096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47"/>
  <sheetViews>
    <sheetView tabSelected="1" view="pageBreakPreview" zoomScaleNormal="100" zoomScaleSheetLayoutView="100" workbookViewId="0">
      <selection activeCell="F7" sqref="F7:F9"/>
    </sheetView>
  </sheetViews>
  <sheetFormatPr defaultRowHeight="23.25" customHeight="1"/>
  <cols>
    <col min="1" max="2" width="10.5" style="6" customWidth="1"/>
    <col min="3" max="3" width="13.375" style="6" customWidth="1"/>
    <col min="4" max="5" width="13.375" style="9" customWidth="1"/>
    <col min="6" max="6" width="10.5" style="9" customWidth="1"/>
    <col min="7" max="7" width="10.5" style="6" customWidth="1"/>
    <col min="8" max="8" width="13.375" style="6" customWidth="1"/>
    <col min="9" max="9" width="13.375" style="8" customWidth="1"/>
    <col min="10" max="10" width="13.375" style="6" customWidth="1"/>
    <col min="11" max="11" width="9" style="6"/>
    <col min="12" max="12" width="6.25" style="6" bestFit="1" customWidth="1"/>
    <col min="13" max="13" width="9.5" style="6" bestFit="1" customWidth="1"/>
    <col min="14" max="217" width="9" style="6"/>
    <col min="218" max="218" width="6.375" style="6" customWidth="1"/>
    <col min="219" max="219" width="6.875" style="6" customWidth="1"/>
    <col min="220" max="220" width="10.75" style="6" customWidth="1"/>
    <col min="221" max="223" width="12.125" style="6" customWidth="1"/>
    <col min="224" max="224" width="6.5" style="6" customWidth="1"/>
    <col min="225" max="225" width="7.75" style="6" customWidth="1"/>
    <col min="226" max="226" width="7.375" style="6" customWidth="1"/>
    <col min="227" max="227" width="11.125" style="6" customWidth="1"/>
    <col min="228" max="230" width="12.125" style="6" customWidth="1"/>
    <col min="231" max="231" width="6.5" style="6" customWidth="1"/>
    <col min="232" max="16384" width="9" style="6"/>
  </cols>
  <sheetData>
    <row r="1" spans="1:10" ht="51" customHeight="1">
      <c r="A1" s="268" t="s">
        <v>165</v>
      </c>
      <c r="B1" s="268"/>
      <c r="C1" s="268"/>
      <c r="D1" s="268"/>
      <c r="E1" s="268"/>
      <c r="F1" s="268"/>
      <c r="G1" s="268"/>
      <c r="H1" s="268"/>
      <c r="I1" s="268"/>
      <c r="J1" s="268"/>
    </row>
    <row r="2" spans="1:10" ht="15.75" customHeight="1" thickBot="1">
      <c r="A2" s="212"/>
      <c r="B2" s="212"/>
      <c r="C2" s="212"/>
      <c r="D2" s="212"/>
      <c r="E2" s="212"/>
      <c r="F2" s="212"/>
      <c r="G2" s="212"/>
      <c r="H2" s="212"/>
      <c r="I2" s="212"/>
      <c r="J2" s="212" t="s">
        <v>18</v>
      </c>
    </row>
    <row r="3" spans="1:10" ht="36.75" customHeight="1">
      <c r="A3" s="269" t="s">
        <v>90</v>
      </c>
      <c r="B3" s="270"/>
      <c r="C3" s="270"/>
      <c r="D3" s="270"/>
      <c r="E3" s="271"/>
      <c r="F3" s="269" t="s">
        <v>91</v>
      </c>
      <c r="G3" s="270"/>
      <c r="H3" s="270"/>
      <c r="I3" s="270"/>
      <c r="J3" s="272"/>
    </row>
    <row r="4" spans="1:10" ht="22.5" customHeight="1">
      <c r="A4" s="265" t="s">
        <v>92</v>
      </c>
      <c r="B4" s="266"/>
      <c r="C4" s="273" t="s">
        <v>152</v>
      </c>
      <c r="D4" s="273" t="s">
        <v>167</v>
      </c>
      <c r="E4" s="274" t="s">
        <v>93</v>
      </c>
      <c r="F4" s="265" t="s">
        <v>94</v>
      </c>
      <c r="G4" s="266"/>
      <c r="H4" s="273" t="s">
        <v>152</v>
      </c>
      <c r="I4" s="273" t="s">
        <v>168</v>
      </c>
      <c r="J4" s="275" t="s">
        <v>93</v>
      </c>
    </row>
    <row r="5" spans="1:10" ht="22.5" customHeight="1">
      <c r="A5" s="265"/>
      <c r="B5" s="266"/>
      <c r="C5" s="266"/>
      <c r="D5" s="266"/>
      <c r="E5" s="274"/>
      <c r="F5" s="265"/>
      <c r="G5" s="266"/>
      <c r="H5" s="266"/>
      <c r="I5" s="266"/>
      <c r="J5" s="275"/>
    </row>
    <row r="6" spans="1:10" ht="39.950000000000003" customHeight="1">
      <c r="A6" s="265" t="s">
        <v>95</v>
      </c>
      <c r="B6" s="266"/>
      <c r="C6" s="42">
        <f>SUM(C7:C11)</f>
        <v>168059567</v>
      </c>
      <c r="D6" s="42">
        <f>SUM(D7:D11)</f>
        <v>168759567</v>
      </c>
      <c r="E6" s="43">
        <f t="shared" ref="E6:E10" si="0">SUM(D6)-C6</f>
        <v>700000</v>
      </c>
      <c r="F6" s="265" t="s">
        <v>96</v>
      </c>
      <c r="G6" s="266"/>
      <c r="H6" s="44">
        <f>SUM(H7:H12)</f>
        <v>168059567</v>
      </c>
      <c r="I6" s="44">
        <f>SUM(I7:I12)</f>
        <v>168759567</v>
      </c>
      <c r="J6" s="45">
        <f t="shared" ref="J6:J12" si="1">SUM(I6)-H6</f>
        <v>700000</v>
      </c>
    </row>
    <row r="7" spans="1:10" ht="39.950000000000003" customHeight="1">
      <c r="A7" s="209" t="s">
        <v>97</v>
      </c>
      <c r="B7" s="31" t="s">
        <v>98</v>
      </c>
      <c r="C7" s="42">
        <v>138043350</v>
      </c>
      <c r="D7" s="42">
        <v>138743350</v>
      </c>
      <c r="E7" s="46">
        <f t="shared" si="0"/>
        <v>700000</v>
      </c>
      <c r="F7" s="265" t="s">
        <v>8</v>
      </c>
      <c r="G7" s="211" t="s">
        <v>9</v>
      </c>
      <c r="H7" s="47">
        <v>91081350</v>
      </c>
      <c r="I7" s="47">
        <v>91781350</v>
      </c>
      <c r="J7" s="48">
        <f t="shared" si="1"/>
        <v>700000</v>
      </c>
    </row>
    <row r="8" spans="1:10" ht="39.950000000000003" customHeight="1">
      <c r="A8" s="209" t="s">
        <v>99</v>
      </c>
      <c r="B8" s="31" t="s">
        <v>89</v>
      </c>
      <c r="C8" s="42">
        <v>30000000</v>
      </c>
      <c r="D8" s="42">
        <v>30000000</v>
      </c>
      <c r="E8" s="43">
        <f t="shared" si="0"/>
        <v>0</v>
      </c>
      <c r="F8" s="265"/>
      <c r="G8" s="211" t="s">
        <v>4</v>
      </c>
      <c r="H8" s="49">
        <v>1680000</v>
      </c>
      <c r="I8" s="49">
        <v>1680000</v>
      </c>
      <c r="J8" s="45">
        <f t="shared" si="1"/>
        <v>0</v>
      </c>
    </row>
    <row r="9" spans="1:10" ht="39.950000000000003" customHeight="1">
      <c r="A9" s="209" t="s">
        <v>100</v>
      </c>
      <c r="B9" s="31" t="s">
        <v>100</v>
      </c>
      <c r="C9" s="63">
        <v>1217</v>
      </c>
      <c r="D9" s="63">
        <v>1217</v>
      </c>
      <c r="E9" s="43">
        <f t="shared" si="0"/>
        <v>0</v>
      </c>
      <c r="F9" s="265"/>
      <c r="G9" s="211" t="s">
        <v>10</v>
      </c>
      <c r="H9" s="50">
        <v>35442000</v>
      </c>
      <c r="I9" s="50">
        <v>35442000</v>
      </c>
      <c r="J9" s="45">
        <f t="shared" si="1"/>
        <v>0</v>
      </c>
    </row>
    <row r="10" spans="1:10" ht="39.950000000000003" customHeight="1">
      <c r="A10" s="209" t="s">
        <v>101</v>
      </c>
      <c r="B10" s="31" t="s">
        <v>101</v>
      </c>
      <c r="C10" s="42">
        <v>15000</v>
      </c>
      <c r="D10" s="42">
        <v>15000</v>
      </c>
      <c r="E10" s="43">
        <f t="shared" si="0"/>
        <v>0</v>
      </c>
      <c r="F10" s="210" t="s">
        <v>14</v>
      </c>
      <c r="G10" s="211" t="s">
        <v>15</v>
      </c>
      <c r="H10" s="50">
        <v>3000000</v>
      </c>
      <c r="I10" s="50">
        <v>3000000</v>
      </c>
      <c r="J10" s="45">
        <f t="shared" si="1"/>
        <v>0</v>
      </c>
    </row>
    <row r="11" spans="1:10" ht="39.950000000000003" customHeight="1">
      <c r="A11" s="210"/>
      <c r="B11" s="211"/>
      <c r="C11" s="42"/>
      <c r="D11" s="42"/>
      <c r="E11" s="43"/>
      <c r="F11" s="210" t="s">
        <v>17</v>
      </c>
      <c r="G11" s="211" t="s">
        <v>17</v>
      </c>
      <c r="H11" s="50">
        <v>36841217</v>
      </c>
      <c r="I11" s="50">
        <v>36841217</v>
      </c>
      <c r="J11" s="45">
        <f>SUM(I11)-H11</f>
        <v>0</v>
      </c>
    </row>
    <row r="12" spans="1:10" ht="39.950000000000003" customHeight="1" thickBot="1">
      <c r="A12" s="51"/>
      <c r="B12" s="52"/>
      <c r="C12" s="53"/>
      <c r="D12" s="53"/>
      <c r="E12" s="54"/>
      <c r="F12" s="55" t="s">
        <v>37</v>
      </c>
      <c r="G12" s="56" t="s">
        <v>37</v>
      </c>
      <c r="H12" s="57">
        <v>15000</v>
      </c>
      <c r="I12" s="57">
        <v>15000</v>
      </c>
      <c r="J12" s="58">
        <f t="shared" si="1"/>
        <v>0</v>
      </c>
    </row>
    <row r="13" spans="1:10" ht="22.5" customHeight="1">
      <c r="D13" s="6"/>
      <c r="E13" s="6"/>
      <c r="F13" s="6"/>
      <c r="I13" s="6"/>
    </row>
    <row r="14" spans="1:10" ht="22.5" customHeight="1">
      <c r="D14" s="6"/>
      <c r="E14" s="6"/>
      <c r="F14" s="6"/>
      <c r="I14" s="6"/>
    </row>
    <row r="15" spans="1:10" ht="22.5" customHeight="1">
      <c r="D15" s="6"/>
      <c r="E15" s="6"/>
      <c r="F15" s="6"/>
      <c r="I15" s="6"/>
    </row>
    <row r="16" spans="1:10" ht="22.5" customHeight="1">
      <c r="D16" s="6"/>
      <c r="E16" s="6"/>
      <c r="F16" s="6"/>
      <c r="I16" s="6"/>
    </row>
    <row r="17" spans="4:9" ht="22.5" customHeight="1">
      <c r="D17" s="6"/>
      <c r="E17" s="6"/>
      <c r="F17" s="6"/>
      <c r="I17" s="6"/>
    </row>
    <row r="18" spans="4:9" ht="22.5" customHeight="1">
      <c r="D18" s="6"/>
      <c r="E18" s="6"/>
      <c r="F18" s="6"/>
      <c r="I18" s="6"/>
    </row>
    <row r="19" spans="4:9" ht="22.5" customHeight="1">
      <c r="D19" s="6"/>
      <c r="E19" s="6"/>
      <c r="F19" s="6"/>
      <c r="I19" s="6"/>
    </row>
    <row r="20" spans="4:9" ht="22.5" customHeight="1">
      <c r="D20" s="6"/>
      <c r="E20" s="6"/>
      <c r="F20" s="267"/>
      <c r="I20" s="6"/>
    </row>
    <row r="21" spans="4:9" ht="22.5" customHeight="1">
      <c r="D21" s="6"/>
      <c r="E21" s="6"/>
      <c r="F21" s="267"/>
      <c r="I21" s="6"/>
    </row>
    <row r="22" spans="4:9" ht="22.5" customHeight="1">
      <c r="D22" s="6"/>
      <c r="E22" s="6"/>
      <c r="F22" s="6"/>
      <c r="I22" s="6"/>
    </row>
    <row r="23" spans="4:9" ht="22.5" customHeight="1">
      <c r="D23" s="6"/>
      <c r="E23" s="6"/>
      <c r="F23" s="6"/>
      <c r="I23" s="6"/>
    </row>
    <row r="24" spans="4:9" ht="22.5" customHeight="1">
      <c r="D24" s="6"/>
      <c r="E24" s="6"/>
      <c r="F24" s="6"/>
      <c r="I24" s="6"/>
    </row>
    <row r="25" spans="4:9" ht="22.5" customHeight="1">
      <c r="D25" s="6"/>
      <c r="E25" s="6"/>
      <c r="F25" s="6"/>
      <c r="I25" s="6"/>
    </row>
    <row r="26" spans="4:9" ht="22.5" customHeight="1">
      <c r="D26" s="6"/>
      <c r="E26" s="6"/>
      <c r="F26" s="6"/>
      <c r="I26" s="6"/>
    </row>
    <row r="27" spans="4:9" ht="22.5" customHeight="1">
      <c r="D27" s="6"/>
      <c r="E27" s="6"/>
      <c r="F27" s="6"/>
      <c r="I27" s="6"/>
    </row>
    <row r="28" spans="4:9" ht="22.5" customHeight="1">
      <c r="D28" s="6"/>
      <c r="E28" s="6"/>
      <c r="F28" s="6"/>
      <c r="I28" s="6"/>
    </row>
    <row r="29" spans="4:9" ht="22.5" customHeight="1">
      <c r="D29" s="6"/>
      <c r="E29" s="6"/>
      <c r="F29" s="6"/>
      <c r="I29" s="6"/>
    </row>
    <row r="30" spans="4:9" ht="22.5" customHeight="1">
      <c r="D30" s="6"/>
      <c r="E30" s="6"/>
      <c r="F30" s="6"/>
      <c r="I30" s="6"/>
    </row>
    <row r="31" spans="4:9" ht="22.5" customHeight="1">
      <c r="D31" s="6"/>
      <c r="E31" s="6"/>
      <c r="F31" s="6"/>
      <c r="I31" s="6"/>
    </row>
    <row r="32" spans="4:9" ht="22.5" customHeight="1">
      <c r="D32" s="6"/>
      <c r="E32" s="6"/>
      <c r="F32" s="6"/>
      <c r="I32" s="6"/>
    </row>
    <row r="33" spans="1:10" ht="22.5" customHeight="1">
      <c r="D33" s="6"/>
      <c r="E33" s="6"/>
      <c r="F33" s="6"/>
      <c r="I33" s="6"/>
    </row>
    <row r="34" spans="1:10" ht="22.5" customHeight="1">
      <c r="D34" s="6"/>
      <c r="E34" s="6"/>
      <c r="F34" s="6"/>
      <c r="I34" s="6"/>
    </row>
    <row r="35" spans="1:10" ht="22.5" customHeight="1">
      <c r="D35" s="6"/>
      <c r="E35" s="6"/>
      <c r="F35" s="6"/>
      <c r="I35" s="6"/>
    </row>
    <row r="36" spans="1:10" ht="22.5" customHeight="1">
      <c r="D36" s="6"/>
      <c r="E36" s="6"/>
      <c r="F36" s="6"/>
      <c r="I36" s="6"/>
    </row>
    <row r="37" spans="1:10" ht="22.5" customHeight="1">
      <c r="D37" s="6"/>
      <c r="E37" s="6"/>
      <c r="F37" s="6"/>
      <c r="I37" s="6"/>
    </row>
    <row r="38" spans="1:10" ht="22.5" customHeight="1">
      <c r="D38" s="6"/>
      <c r="E38" s="6"/>
      <c r="F38" s="6"/>
      <c r="I38" s="6"/>
    </row>
    <row r="39" spans="1:10" ht="22.5" customHeight="1">
      <c r="D39" s="6"/>
      <c r="E39" s="6"/>
      <c r="F39" s="6"/>
      <c r="I39" s="6"/>
    </row>
    <row r="40" spans="1:10" ht="22.5" customHeight="1">
      <c r="D40" s="6"/>
      <c r="E40" s="6"/>
      <c r="F40" s="6"/>
      <c r="I40" s="6"/>
    </row>
    <row r="41" spans="1:10" ht="22.5" customHeight="1">
      <c r="D41" s="6"/>
      <c r="E41" s="6"/>
      <c r="F41" s="6"/>
      <c r="I41" s="6"/>
    </row>
    <row r="42" spans="1:10" ht="22.5" customHeight="1">
      <c r="D42" s="6"/>
      <c r="E42" s="6"/>
      <c r="F42" s="6"/>
      <c r="I42" s="6"/>
    </row>
    <row r="43" spans="1:10" ht="24" customHeight="1">
      <c r="A43" s="11"/>
      <c r="B43" s="11"/>
      <c r="C43" s="11"/>
      <c r="D43" s="11"/>
      <c r="E43" s="11"/>
      <c r="F43" s="13"/>
      <c r="G43" s="14"/>
      <c r="H43" s="11"/>
      <c r="I43" s="16"/>
      <c r="J43" s="19"/>
    </row>
    <row r="44" spans="1:10" ht="23.25" customHeight="1">
      <c r="D44" s="12"/>
      <c r="E44" s="12"/>
      <c r="F44" s="12"/>
      <c r="G44" s="15"/>
      <c r="H44" s="15"/>
      <c r="I44" s="16"/>
      <c r="J44" s="17"/>
    </row>
    <row r="45" spans="1:10" ht="23.25" customHeight="1">
      <c r="G45" s="7"/>
      <c r="J45" s="18"/>
    </row>
    <row r="46" spans="1:10" ht="23.25" customHeight="1">
      <c r="G46" s="7"/>
      <c r="J46" s="7"/>
    </row>
    <row r="47" spans="1:10" ht="23.25" customHeight="1">
      <c r="G47" s="7"/>
    </row>
  </sheetData>
  <mergeCells count="15">
    <mergeCell ref="A6:B6"/>
    <mergeCell ref="F6:G6"/>
    <mergeCell ref="F7:F9"/>
    <mergeCell ref="F20:F21"/>
    <mergeCell ref="A1:J1"/>
    <mergeCell ref="A3:E3"/>
    <mergeCell ref="F3:J3"/>
    <mergeCell ref="A4:B5"/>
    <mergeCell ref="C4:C5"/>
    <mergeCell ref="D4:D5"/>
    <mergeCell ref="E4:E5"/>
    <mergeCell ref="F4:G5"/>
    <mergeCell ref="H4:H5"/>
    <mergeCell ref="I4:I5"/>
    <mergeCell ref="J4:J5"/>
  </mergeCells>
  <phoneticPr fontId="16" type="noConversion"/>
  <pageMargins left="0.70866141732283472" right="0.70866141732283472" top="0.55118110236220474" bottom="0.47244094488188981" header="0.31496062992125984" footer="0.19685039370078741"/>
  <pageSetup paperSize="9" scale="98" orientation="landscape" useFirstPageNumber="1" errors="blank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O40"/>
  <sheetViews>
    <sheetView view="pageBreakPreview" zoomScaleNormal="100" zoomScaleSheetLayoutView="100" workbookViewId="0">
      <selection activeCell="F32" sqref="F32"/>
    </sheetView>
  </sheetViews>
  <sheetFormatPr defaultRowHeight="16.5"/>
  <cols>
    <col min="3" max="3" width="12.125" customWidth="1"/>
    <col min="4" max="6" width="12.625" customWidth="1"/>
    <col min="7" max="7" width="14" customWidth="1"/>
    <col min="8" max="8" width="9.625" customWidth="1"/>
    <col min="9" max="9" width="2.75" bestFit="1" customWidth="1"/>
    <col min="10" max="10" width="3.625" bestFit="1" customWidth="1"/>
    <col min="11" max="11" width="3" bestFit="1" customWidth="1"/>
    <col min="12" max="12" width="3.75" bestFit="1" customWidth="1"/>
    <col min="13" max="13" width="3" bestFit="1" customWidth="1"/>
    <col min="14" max="14" width="2.25" bestFit="1" customWidth="1"/>
    <col min="15" max="15" width="13" customWidth="1"/>
  </cols>
  <sheetData>
    <row r="1" spans="1:15" ht="30" customHeight="1">
      <c r="A1" s="276" t="s">
        <v>172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</row>
    <row r="2" spans="1:15" ht="17.25" thickBot="1">
      <c r="A2" s="277" t="s">
        <v>139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</row>
    <row r="3" spans="1:15" ht="16.5" customHeight="1">
      <c r="A3" s="278" t="s">
        <v>85</v>
      </c>
      <c r="B3" s="279"/>
      <c r="C3" s="279"/>
      <c r="D3" s="280" t="s">
        <v>169</v>
      </c>
      <c r="E3" s="280" t="s">
        <v>171</v>
      </c>
      <c r="F3" s="60" t="s">
        <v>84</v>
      </c>
      <c r="G3" s="282" t="s">
        <v>83</v>
      </c>
      <c r="H3" s="283"/>
      <c r="I3" s="283"/>
      <c r="J3" s="283"/>
      <c r="K3" s="283"/>
      <c r="L3" s="283"/>
      <c r="M3" s="283"/>
      <c r="N3" s="283"/>
      <c r="O3" s="284"/>
    </row>
    <row r="4" spans="1:15">
      <c r="A4" s="28" t="s">
        <v>82</v>
      </c>
      <c r="B4" s="29" t="s">
        <v>81</v>
      </c>
      <c r="C4" s="30" t="s">
        <v>80</v>
      </c>
      <c r="D4" s="281"/>
      <c r="E4" s="281"/>
      <c r="F4" s="29" t="s">
        <v>21</v>
      </c>
      <c r="G4" s="285"/>
      <c r="H4" s="286"/>
      <c r="I4" s="286"/>
      <c r="J4" s="286"/>
      <c r="K4" s="286"/>
      <c r="L4" s="286"/>
      <c r="M4" s="286"/>
      <c r="N4" s="286"/>
      <c r="O4" s="287"/>
    </row>
    <row r="5" spans="1:15">
      <c r="A5" s="288" t="s">
        <v>79</v>
      </c>
      <c r="B5" s="288"/>
      <c r="C5" s="288"/>
      <c r="D5" s="85">
        <f>SUM(D6+D28+D32+D37)</f>
        <v>168059567</v>
      </c>
      <c r="E5" s="85">
        <f>SUM(E6+E28+E32+E36)</f>
        <v>168759567</v>
      </c>
      <c r="F5" s="25">
        <f t="shared" ref="F5:F8" si="0">SUM(E5-D5)</f>
        <v>700000</v>
      </c>
      <c r="G5" s="289"/>
      <c r="H5" s="289"/>
      <c r="I5" s="289"/>
      <c r="J5" s="289"/>
      <c r="K5" s="289"/>
      <c r="L5" s="289"/>
      <c r="M5" s="289"/>
      <c r="N5" s="289"/>
      <c r="O5" s="289"/>
    </row>
    <row r="6" spans="1:15">
      <c r="A6" s="290" t="s">
        <v>78</v>
      </c>
      <c r="B6" s="290"/>
      <c r="C6" s="290"/>
      <c r="D6" s="85">
        <f>D7</f>
        <v>138043350</v>
      </c>
      <c r="E6" s="85">
        <f>E7</f>
        <v>138743350</v>
      </c>
      <c r="F6" s="25">
        <f t="shared" si="0"/>
        <v>700000</v>
      </c>
      <c r="G6" s="289"/>
      <c r="H6" s="289"/>
      <c r="I6" s="289"/>
      <c r="J6" s="289"/>
      <c r="K6" s="289"/>
      <c r="L6" s="289"/>
      <c r="M6" s="289"/>
      <c r="N6" s="289"/>
      <c r="O6" s="289"/>
    </row>
    <row r="7" spans="1:15">
      <c r="A7" s="291"/>
      <c r="B7" s="292" t="s">
        <v>78</v>
      </c>
      <c r="C7" s="293"/>
      <c r="D7" s="222">
        <f>D8</f>
        <v>138043350</v>
      </c>
      <c r="E7" s="222">
        <f>E8</f>
        <v>138743350</v>
      </c>
      <c r="F7" s="223">
        <f t="shared" si="0"/>
        <v>700000</v>
      </c>
      <c r="G7" s="294"/>
      <c r="H7" s="295"/>
      <c r="I7" s="295"/>
      <c r="J7" s="295"/>
      <c r="K7" s="295"/>
      <c r="L7" s="295"/>
      <c r="M7" s="295"/>
      <c r="N7" s="295"/>
      <c r="O7" s="296"/>
    </row>
    <row r="8" spans="1:15">
      <c r="A8" s="291"/>
      <c r="B8" s="297"/>
      <c r="C8" s="26" t="s">
        <v>77</v>
      </c>
      <c r="D8" s="85">
        <v>138043350</v>
      </c>
      <c r="E8" s="59">
        <f>O8+O27</f>
        <v>138743350</v>
      </c>
      <c r="F8" s="25">
        <f t="shared" si="0"/>
        <v>700000</v>
      </c>
      <c r="G8" s="64" t="s">
        <v>146</v>
      </c>
      <c r="H8" s="65"/>
      <c r="I8" s="65"/>
      <c r="J8" s="65"/>
      <c r="K8" s="65"/>
      <c r="L8" s="65"/>
      <c r="M8" s="65"/>
      <c r="N8" s="66"/>
      <c r="O8" s="237">
        <f>SUM(O9:O26)</f>
        <v>91781350</v>
      </c>
    </row>
    <row r="9" spans="1:15">
      <c r="A9" s="291"/>
      <c r="B9" s="298"/>
      <c r="C9" s="299"/>
      <c r="D9" s="301"/>
      <c r="E9" s="301"/>
      <c r="F9" s="303"/>
      <c r="G9" s="67" t="s">
        <v>144</v>
      </c>
      <c r="H9" s="68">
        <v>2739000</v>
      </c>
      <c r="I9" s="69" t="s">
        <v>23</v>
      </c>
      <c r="J9" s="70">
        <v>1</v>
      </c>
      <c r="K9" s="70" t="s">
        <v>28</v>
      </c>
      <c r="L9" s="70">
        <v>7</v>
      </c>
      <c r="M9" s="70" t="s">
        <v>26</v>
      </c>
      <c r="N9" s="70" t="s">
        <v>153</v>
      </c>
      <c r="O9" s="71">
        <f t="shared" ref="O9:O14" si="1">H9*J9*L9</f>
        <v>19173000</v>
      </c>
    </row>
    <row r="10" spans="1:15">
      <c r="A10" s="291"/>
      <c r="B10" s="298"/>
      <c r="C10" s="300"/>
      <c r="D10" s="302"/>
      <c r="E10" s="302"/>
      <c r="F10" s="304"/>
      <c r="G10" s="72" t="s">
        <v>154</v>
      </c>
      <c r="H10" s="73">
        <v>2795000</v>
      </c>
      <c r="I10" s="74" t="s">
        <v>23</v>
      </c>
      <c r="J10" s="75">
        <v>1</v>
      </c>
      <c r="K10" s="75" t="s">
        <v>28</v>
      </c>
      <c r="L10" s="75">
        <v>5</v>
      </c>
      <c r="M10" s="75" t="s">
        <v>26</v>
      </c>
      <c r="N10" s="75" t="s">
        <v>27</v>
      </c>
      <c r="O10" s="76">
        <f t="shared" si="1"/>
        <v>13975000</v>
      </c>
    </row>
    <row r="11" spans="1:15">
      <c r="A11" s="291"/>
      <c r="B11" s="298"/>
      <c r="C11" s="300"/>
      <c r="D11" s="302"/>
      <c r="E11" s="302"/>
      <c r="F11" s="304"/>
      <c r="G11" s="72" t="s">
        <v>131</v>
      </c>
      <c r="H11" s="77">
        <v>2360000</v>
      </c>
      <c r="I11" s="74" t="s">
        <v>23</v>
      </c>
      <c r="J11" s="75">
        <v>1</v>
      </c>
      <c r="K11" s="75" t="s">
        <v>28</v>
      </c>
      <c r="L11" s="75">
        <v>6</v>
      </c>
      <c r="M11" s="75" t="s">
        <v>26</v>
      </c>
      <c r="N11" s="75" t="s">
        <v>27</v>
      </c>
      <c r="O11" s="76">
        <f t="shared" si="1"/>
        <v>14160000</v>
      </c>
    </row>
    <row r="12" spans="1:15">
      <c r="A12" s="291"/>
      <c r="B12" s="298"/>
      <c r="C12" s="300"/>
      <c r="D12" s="302"/>
      <c r="E12" s="302"/>
      <c r="F12" s="304"/>
      <c r="G12" s="72" t="s">
        <v>147</v>
      </c>
      <c r="H12" s="77">
        <v>2404000</v>
      </c>
      <c r="I12" s="74" t="s">
        <v>23</v>
      </c>
      <c r="J12" s="75">
        <v>1</v>
      </c>
      <c r="K12" s="75" t="s">
        <v>28</v>
      </c>
      <c r="L12" s="75">
        <v>6</v>
      </c>
      <c r="M12" s="75" t="s">
        <v>26</v>
      </c>
      <c r="N12" s="75" t="s">
        <v>25</v>
      </c>
      <c r="O12" s="76">
        <f t="shared" si="1"/>
        <v>14424000</v>
      </c>
    </row>
    <row r="13" spans="1:15">
      <c r="A13" s="291"/>
      <c r="B13" s="298"/>
      <c r="C13" s="300"/>
      <c r="D13" s="302"/>
      <c r="E13" s="302"/>
      <c r="F13" s="304"/>
      <c r="G13" s="78" t="s">
        <v>124</v>
      </c>
      <c r="H13" s="79">
        <v>205430.8</v>
      </c>
      <c r="I13" s="74" t="s">
        <v>23</v>
      </c>
      <c r="J13" s="75">
        <v>1</v>
      </c>
      <c r="K13" s="75" t="s">
        <v>28</v>
      </c>
      <c r="L13" s="75">
        <v>12</v>
      </c>
      <c r="M13" s="75" t="s">
        <v>29</v>
      </c>
      <c r="N13" s="75" t="s">
        <v>27</v>
      </c>
      <c r="O13" s="76">
        <f t="shared" si="1"/>
        <v>2465169.5999999996</v>
      </c>
    </row>
    <row r="14" spans="1:15">
      <c r="A14" s="291"/>
      <c r="B14" s="298"/>
      <c r="C14" s="300"/>
      <c r="D14" s="302"/>
      <c r="E14" s="302"/>
      <c r="F14" s="304"/>
      <c r="G14" s="78" t="s">
        <v>124</v>
      </c>
      <c r="H14" s="79">
        <v>178134.2</v>
      </c>
      <c r="I14" s="74" t="s">
        <v>23</v>
      </c>
      <c r="J14" s="75">
        <v>1</v>
      </c>
      <c r="K14" s="75" t="s">
        <v>28</v>
      </c>
      <c r="L14" s="75">
        <v>12</v>
      </c>
      <c r="M14" s="75" t="s">
        <v>29</v>
      </c>
      <c r="N14" s="75" t="s">
        <v>27</v>
      </c>
      <c r="O14" s="76">
        <f t="shared" si="1"/>
        <v>2137610.4000000004</v>
      </c>
    </row>
    <row r="15" spans="1:15">
      <c r="A15" s="291"/>
      <c r="B15" s="298"/>
      <c r="C15" s="300"/>
      <c r="D15" s="302"/>
      <c r="E15" s="302"/>
      <c r="F15" s="304"/>
      <c r="G15" s="78" t="s">
        <v>125</v>
      </c>
      <c r="H15" s="79">
        <v>1660200</v>
      </c>
      <c r="I15" s="74" t="s">
        <v>23</v>
      </c>
      <c r="J15" s="75">
        <v>1</v>
      </c>
      <c r="K15" s="75" t="s">
        <v>120</v>
      </c>
      <c r="L15" s="75">
        <v>2</v>
      </c>
      <c r="M15" s="75" t="s">
        <v>24</v>
      </c>
      <c r="N15" s="75" t="s">
        <v>27</v>
      </c>
      <c r="O15" s="76">
        <f>SUM(H15*J15*L15)</f>
        <v>3320400</v>
      </c>
    </row>
    <row r="16" spans="1:15">
      <c r="A16" s="291"/>
      <c r="B16" s="298"/>
      <c r="C16" s="300"/>
      <c r="D16" s="302"/>
      <c r="E16" s="302"/>
      <c r="F16" s="304"/>
      <c r="G16" s="78" t="s">
        <v>125</v>
      </c>
      <c r="H16" s="79">
        <v>1429200</v>
      </c>
      <c r="I16" s="74" t="s">
        <v>23</v>
      </c>
      <c r="J16" s="75">
        <v>1</v>
      </c>
      <c r="K16" s="75" t="s">
        <v>120</v>
      </c>
      <c r="L16" s="75">
        <v>2</v>
      </c>
      <c r="M16" s="75" t="s">
        <v>24</v>
      </c>
      <c r="N16" s="75" t="s">
        <v>153</v>
      </c>
      <c r="O16" s="76">
        <f>SUM(H16*J16*L16)</f>
        <v>2858400</v>
      </c>
    </row>
    <row r="17" spans="1:15">
      <c r="A17" s="291"/>
      <c r="B17" s="298"/>
      <c r="C17" s="300"/>
      <c r="D17" s="302"/>
      <c r="E17" s="302"/>
      <c r="F17" s="304"/>
      <c r="G17" s="78" t="s">
        <v>123</v>
      </c>
      <c r="H17" s="79">
        <v>100000</v>
      </c>
      <c r="I17" s="74" t="s">
        <v>23</v>
      </c>
      <c r="J17" s="75">
        <v>1</v>
      </c>
      <c r="K17" s="75" t="s">
        <v>28</v>
      </c>
      <c r="L17" s="75">
        <v>12</v>
      </c>
      <c r="M17" s="75" t="s">
        <v>26</v>
      </c>
      <c r="N17" s="75" t="s">
        <v>27</v>
      </c>
      <c r="O17" s="76">
        <f>H17*J17*L17</f>
        <v>1200000</v>
      </c>
    </row>
    <row r="18" spans="1:15">
      <c r="A18" s="291"/>
      <c r="B18" s="298"/>
      <c r="C18" s="300"/>
      <c r="D18" s="302"/>
      <c r="E18" s="302"/>
      <c r="F18" s="304"/>
      <c r="G18" s="80" t="s">
        <v>122</v>
      </c>
      <c r="H18" s="79">
        <v>100000</v>
      </c>
      <c r="I18" s="74" t="s">
        <v>23</v>
      </c>
      <c r="J18" s="75">
        <v>2</v>
      </c>
      <c r="K18" s="75" t="s">
        <v>28</v>
      </c>
      <c r="L18" s="75">
        <v>12</v>
      </c>
      <c r="M18" s="75" t="s">
        <v>26</v>
      </c>
      <c r="N18" s="75" t="s">
        <v>27</v>
      </c>
      <c r="O18" s="76">
        <f>H18*J18*L18</f>
        <v>2400000</v>
      </c>
    </row>
    <row r="19" spans="1:15">
      <c r="A19" s="291"/>
      <c r="B19" s="298"/>
      <c r="C19" s="300"/>
      <c r="D19" s="302"/>
      <c r="E19" s="302"/>
      <c r="F19" s="304"/>
      <c r="G19" s="78" t="s">
        <v>121</v>
      </c>
      <c r="H19" s="79">
        <v>0</v>
      </c>
      <c r="I19" s="74" t="s">
        <v>23</v>
      </c>
      <c r="J19" s="75">
        <v>1</v>
      </c>
      <c r="K19" s="75" t="s">
        <v>28</v>
      </c>
      <c r="L19" s="75">
        <v>0</v>
      </c>
      <c r="M19" s="75" t="s">
        <v>26</v>
      </c>
      <c r="N19" s="75" t="s">
        <v>27</v>
      </c>
      <c r="O19" s="76">
        <f>H19*J19*L19</f>
        <v>0</v>
      </c>
    </row>
    <row r="20" spans="1:15">
      <c r="A20" s="291"/>
      <c r="B20" s="298"/>
      <c r="C20" s="300"/>
      <c r="D20" s="302"/>
      <c r="E20" s="302"/>
      <c r="F20" s="304"/>
      <c r="G20" s="78" t="s">
        <v>121</v>
      </c>
      <c r="H20" s="79">
        <v>40000</v>
      </c>
      <c r="I20" s="74" t="s">
        <v>23</v>
      </c>
      <c r="J20" s="75">
        <v>1</v>
      </c>
      <c r="K20" s="75" t="s">
        <v>28</v>
      </c>
      <c r="L20" s="75">
        <v>12</v>
      </c>
      <c r="M20" s="75" t="s">
        <v>26</v>
      </c>
      <c r="N20" s="75" t="s">
        <v>27</v>
      </c>
      <c r="O20" s="76">
        <f>H20*J20*L20</f>
        <v>480000</v>
      </c>
    </row>
    <row r="21" spans="1:15">
      <c r="A21" s="291"/>
      <c r="B21" s="298"/>
      <c r="C21" s="300"/>
      <c r="D21" s="302"/>
      <c r="E21" s="302"/>
      <c r="F21" s="304"/>
      <c r="G21" s="78" t="s">
        <v>126</v>
      </c>
      <c r="H21" s="73">
        <v>3444460</v>
      </c>
      <c r="I21" s="74" t="s">
        <v>23</v>
      </c>
      <c r="J21" s="75">
        <v>1</v>
      </c>
      <c r="K21" s="75" t="s">
        <v>28</v>
      </c>
      <c r="L21" s="75"/>
      <c r="M21" s="75"/>
      <c r="N21" s="75" t="s">
        <v>27</v>
      </c>
      <c r="O21" s="76">
        <f t="shared" ref="O21:O24" si="2">H21*J21</f>
        <v>3444460</v>
      </c>
    </row>
    <row r="22" spans="1:15">
      <c r="A22" s="291"/>
      <c r="B22" s="298"/>
      <c r="C22" s="300"/>
      <c r="D22" s="302"/>
      <c r="E22" s="302"/>
      <c r="F22" s="304"/>
      <c r="G22" s="78" t="s">
        <v>126</v>
      </c>
      <c r="H22" s="73">
        <v>2938330</v>
      </c>
      <c r="I22" s="74" t="s">
        <v>23</v>
      </c>
      <c r="J22" s="75">
        <v>1</v>
      </c>
      <c r="K22" s="75" t="s">
        <v>28</v>
      </c>
      <c r="L22" s="75"/>
      <c r="M22" s="75"/>
      <c r="N22" s="75" t="s">
        <v>27</v>
      </c>
      <c r="O22" s="76">
        <f t="shared" si="2"/>
        <v>2938330</v>
      </c>
    </row>
    <row r="23" spans="1:15">
      <c r="A23" s="291"/>
      <c r="B23" s="298"/>
      <c r="C23" s="300"/>
      <c r="D23" s="302"/>
      <c r="E23" s="302"/>
      <c r="F23" s="304"/>
      <c r="G23" s="78" t="s">
        <v>127</v>
      </c>
      <c r="H23" s="81">
        <v>4287500</v>
      </c>
      <c r="I23" s="74" t="s">
        <v>23</v>
      </c>
      <c r="J23" s="75">
        <v>1</v>
      </c>
      <c r="K23" s="75" t="s">
        <v>28</v>
      </c>
      <c r="L23" s="81"/>
      <c r="M23" s="81"/>
      <c r="N23" s="75" t="s">
        <v>27</v>
      </c>
      <c r="O23" s="76">
        <f t="shared" si="2"/>
        <v>4287500</v>
      </c>
    </row>
    <row r="24" spans="1:15">
      <c r="A24" s="291"/>
      <c r="B24" s="298"/>
      <c r="C24" s="300"/>
      <c r="D24" s="302"/>
      <c r="E24" s="302"/>
      <c r="F24" s="304"/>
      <c r="G24" s="78" t="s">
        <v>127</v>
      </c>
      <c r="H24" s="233">
        <v>3657480</v>
      </c>
      <c r="I24" s="226" t="s">
        <v>23</v>
      </c>
      <c r="J24" s="228">
        <v>1</v>
      </c>
      <c r="K24" s="233" t="s">
        <v>28</v>
      </c>
      <c r="L24" s="227"/>
      <c r="M24" s="227"/>
      <c r="N24" s="234" t="s">
        <v>27</v>
      </c>
      <c r="O24" s="76">
        <f t="shared" si="2"/>
        <v>3657480</v>
      </c>
    </row>
    <row r="25" spans="1:15">
      <c r="A25" s="291"/>
      <c r="B25" s="298"/>
      <c r="C25" s="300"/>
      <c r="D25" s="302"/>
      <c r="E25" s="302"/>
      <c r="F25" s="304"/>
      <c r="G25" s="224" t="s">
        <v>148</v>
      </c>
      <c r="H25" s="225">
        <v>20000</v>
      </c>
      <c r="I25" s="226" t="s">
        <v>23</v>
      </c>
      <c r="J25" s="227">
        <v>8</v>
      </c>
      <c r="K25" s="227" t="s">
        <v>28</v>
      </c>
      <c r="L25" s="227"/>
      <c r="M25" s="228"/>
      <c r="N25" s="228" t="s">
        <v>70</v>
      </c>
      <c r="O25" s="235">
        <f>SUM(H25*J25)</f>
        <v>160000</v>
      </c>
    </row>
    <row r="26" spans="1:15">
      <c r="A26" s="291"/>
      <c r="B26" s="298"/>
      <c r="C26" s="300"/>
      <c r="D26" s="302"/>
      <c r="E26" s="302"/>
      <c r="F26" s="304"/>
      <c r="G26" s="224" t="s">
        <v>170</v>
      </c>
      <c r="H26" s="225">
        <v>350000</v>
      </c>
      <c r="I26" s="226" t="s">
        <v>23</v>
      </c>
      <c r="J26" s="227">
        <v>2</v>
      </c>
      <c r="K26" s="227" t="s">
        <v>28</v>
      </c>
      <c r="L26" s="227"/>
      <c r="M26" s="228"/>
      <c r="N26" s="228" t="s">
        <v>70</v>
      </c>
      <c r="O26" s="235">
        <f>SUM(H26*J26)</f>
        <v>700000</v>
      </c>
    </row>
    <row r="27" spans="1:15">
      <c r="A27" s="291"/>
      <c r="B27" s="298"/>
      <c r="C27" s="300"/>
      <c r="D27" s="302"/>
      <c r="E27" s="302"/>
      <c r="F27" s="304"/>
      <c r="G27" s="229" t="s">
        <v>149</v>
      </c>
      <c r="H27" s="230">
        <v>3803166.6666000001</v>
      </c>
      <c r="I27" s="134" t="s">
        <v>23</v>
      </c>
      <c r="J27" s="231">
        <v>12</v>
      </c>
      <c r="K27" s="231" t="s">
        <v>26</v>
      </c>
      <c r="L27" s="231"/>
      <c r="M27" s="232"/>
      <c r="N27" s="232" t="s">
        <v>70</v>
      </c>
      <c r="O27" s="236">
        <v>46962000</v>
      </c>
    </row>
    <row r="28" spans="1:15">
      <c r="A28" s="305" t="s">
        <v>76</v>
      </c>
      <c r="B28" s="306"/>
      <c r="C28" s="306"/>
      <c r="D28" s="85">
        <f>SUM(D29)</f>
        <v>30000000</v>
      </c>
      <c r="E28" s="25">
        <f>E29</f>
        <v>30000000</v>
      </c>
      <c r="F28" s="25">
        <f t="shared" ref="F28:F29" si="3">SUM(E28-D28)</f>
        <v>0</v>
      </c>
      <c r="G28" s="21"/>
      <c r="H28" s="86"/>
      <c r="I28" s="86"/>
      <c r="J28" s="86"/>
      <c r="K28" s="86"/>
      <c r="L28" s="86"/>
      <c r="M28" s="86"/>
      <c r="N28" s="86"/>
      <c r="O28" s="87"/>
    </row>
    <row r="29" spans="1:15">
      <c r="A29" s="307"/>
      <c r="B29" s="310" t="s">
        <v>76</v>
      </c>
      <c r="C29" s="311"/>
      <c r="D29" s="85">
        <f>D30+D31</f>
        <v>30000000</v>
      </c>
      <c r="E29" s="25">
        <f>E30+E31</f>
        <v>30000000</v>
      </c>
      <c r="F29" s="25">
        <f t="shared" si="3"/>
        <v>0</v>
      </c>
      <c r="G29" s="21"/>
      <c r="H29" s="86"/>
      <c r="I29" s="86"/>
      <c r="J29" s="86"/>
      <c r="K29" s="86"/>
      <c r="L29" s="86"/>
      <c r="M29" s="86"/>
      <c r="N29" s="86"/>
      <c r="O29" s="87"/>
    </row>
    <row r="30" spans="1:15" ht="16.5" customHeight="1">
      <c r="A30" s="308"/>
      <c r="B30" s="312"/>
      <c r="C30" s="312" t="s">
        <v>89</v>
      </c>
      <c r="D30" s="85">
        <v>25000000</v>
      </c>
      <c r="E30" s="25">
        <f>O30</f>
        <v>25000000</v>
      </c>
      <c r="F30" s="25">
        <f>SUM(E30-D30)</f>
        <v>0</v>
      </c>
      <c r="G30" s="315" t="s">
        <v>195</v>
      </c>
      <c r="H30" s="316"/>
      <c r="I30" s="86"/>
      <c r="J30" s="86"/>
      <c r="K30" s="86"/>
      <c r="L30" s="86"/>
      <c r="M30" s="86"/>
      <c r="N30" s="86"/>
      <c r="O30" s="87">
        <v>25000000</v>
      </c>
    </row>
    <row r="31" spans="1:15" ht="16.5" customHeight="1">
      <c r="A31" s="309"/>
      <c r="B31" s="313"/>
      <c r="C31" s="313"/>
      <c r="D31" s="85">
        <v>5000000</v>
      </c>
      <c r="E31" s="25">
        <f>O31</f>
        <v>5000000</v>
      </c>
      <c r="F31" s="25">
        <f>SUM(E31-D31)</f>
        <v>0</v>
      </c>
      <c r="G31" s="315" t="s">
        <v>196</v>
      </c>
      <c r="H31" s="316"/>
      <c r="I31" s="86"/>
      <c r="J31" s="86"/>
      <c r="K31" s="86"/>
      <c r="L31" s="86"/>
      <c r="M31" s="86"/>
      <c r="N31" s="86"/>
      <c r="O31" s="87">
        <v>5000000</v>
      </c>
    </row>
    <row r="32" spans="1:15">
      <c r="A32" s="305" t="s">
        <v>75</v>
      </c>
      <c r="B32" s="306"/>
      <c r="C32" s="306"/>
      <c r="D32" s="85">
        <f>D33</f>
        <v>1217</v>
      </c>
      <c r="E32" s="25">
        <f>E33</f>
        <v>1217</v>
      </c>
      <c r="F32" s="25">
        <f t="shared" ref="F32:F33" si="4">SUM(E32-D32)</f>
        <v>0</v>
      </c>
      <c r="G32" s="21"/>
      <c r="H32" s="86"/>
      <c r="I32" s="86"/>
      <c r="J32" s="86"/>
      <c r="K32" s="86"/>
      <c r="L32" s="86"/>
      <c r="M32" s="86"/>
      <c r="N32" s="86"/>
      <c r="O32" s="87"/>
    </row>
    <row r="33" spans="1:15">
      <c r="A33" s="317"/>
      <c r="B33" s="306" t="s">
        <v>75</v>
      </c>
      <c r="C33" s="306"/>
      <c r="D33" s="85">
        <f>D34+D35</f>
        <v>1217</v>
      </c>
      <c r="E33" s="85">
        <f>E34+E35</f>
        <v>1217</v>
      </c>
      <c r="F33" s="25">
        <f t="shared" si="4"/>
        <v>0</v>
      </c>
      <c r="G33" s="21"/>
      <c r="H33" s="86"/>
      <c r="I33" s="86"/>
      <c r="J33" s="86"/>
      <c r="K33" s="86"/>
      <c r="L33" s="86"/>
      <c r="M33" s="86"/>
      <c r="N33" s="86"/>
      <c r="O33" s="87"/>
    </row>
    <row r="34" spans="1:15">
      <c r="A34" s="307"/>
      <c r="B34" s="62"/>
      <c r="C34" s="318" t="s">
        <v>193</v>
      </c>
      <c r="D34" s="85">
        <v>1217</v>
      </c>
      <c r="E34" s="25">
        <f>O34</f>
        <v>1217</v>
      </c>
      <c r="F34" s="25">
        <f>SUM(E34-D34)</f>
        <v>0</v>
      </c>
      <c r="G34" s="24" t="s">
        <v>197</v>
      </c>
      <c r="H34" s="86"/>
      <c r="I34" s="86"/>
      <c r="J34" s="86"/>
      <c r="K34" s="86"/>
      <c r="L34" s="86"/>
      <c r="M34" s="86"/>
      <c r="N34" s="86"/>
      <c r="O34" s="87">
        <v>1217</v>
      </c>
    </row>
    <row r="35" spans="1:15" ht="16.5" customHeight="1">
      <c r="A35" s="61"/>
      <c r="B35" s="62"/>
      <c r="C35" s="319"/>
      <c r="D35" s="85">
        <v>0</v>
      </c>
      <c r="E35" s="25">
        <f>O35</f>
        <v>0</v>
      </c>
      <c r="F35" s="25">
        <f>SUM(E35-D35)</f>
        <v>0</v>
      </c>
      <c r="G35" s="315" t="s">
        <v>198</v>
      </c>
      <c r="H35" s="316"/>
      <c r="I35" s="86"/>
      <c r="J35" s="86"/>
      <c r="K35" s="86"/>
      <c r="L35" s="86"/>
      <c r="M35" s="86"/>
      <c r="N35" s="86"/>
      <c r="O35" s="87">
        <v>0</v>
      </c>
    </row>
    <row r="36" spans="1:15">
      <c r="A36" s="305" t="s">
        <v>74</v>
      </c>
      <c r="B36" s="306"/>
      <c r="C36" s="306"/>
      <c r="D36" s="85">
        <f>SUM(D37)</f>
        <v>15000</v>
      </c>
      <c r="E36" s="85">
        <f>SUM(E37)</f>
        <v>15000</v>
      </c>
      <c r="F36" s="25">
        <f t="shared" ref="F36:F39" si="5">SUM(E36-D36)</f>
        <v>0</v>
      </c>
      <c r="G36" s="21"/>
      <c r="H36" s="86"/>
      <c r="I36" s="86"/>
      <c r="J36" s="86"/>
      <c r="K36" s="86"/>
      <c r="L36" s="86"/>
      <c r="M36" s="86"/>
      <c r="N36" s="86"/>
      <c r="O36" s="87"/>
    </row>
    <row r="37" spans="1:15">
      <c r="A37" s="314"/>
      <c r="B37" s="306" t="s">
        <v>74</v>
      </c>
      <c r="C37" s="306"/>
      <c r="D37" s="85">
        <f>SUM(D38:D39)</f>
        <v>15000</v>
      </c>
      <c r="E37" s="85">
        <f>SUM(E38:E39)</f>
        <v>15000</v>
      </c>
      <c r="F37" s="25">
        <f t="shared" si="5"/>
        <v>0</v>
      </c>
      <c r="G37" s="21"/>
      <c r="H37" s="86"/>
      <c r="I37" s="86"/>
      <c r="J37" s="86"/>
      <c r="K37" s="86"/>
      <c r="L37" s="86"/>
      <c r="M37" s="86"/>
      <c r="N37" s="86"/>
      <c r="O37" s="87"/>
    </row>
    <row r="38" spans="1:15">
      <c r="A38" s="314"/>
      <c r="B38" s="314"/>
      <c r="C38" s="27" t="s">
        <v>88</v>
      </c>
      <c r="D38" s="85">
        <v>10000</v>
      </c>
      <c r="E38" s="85">
        <f>O38</f>
        <v>10000</v>
      </c>
      <c r="F38" s="25">
        <f t="shared" si="5"/>
        <v>0</v>
      </c>
      <c r="G38" s="21" t="s">
        <v>73</v>
      </c>
      <c r="H38" s="86"/>
      <c r="I38" s="86"/>
      <c r="J38" s="86"/>
      <c r="K38" s="86"/>
      <c r="L38" s="86"/>
      <c r="M38" s="86"/>
      <c r="N38" s="86"/>
      <c r="O38" s="87">
        <v>10000</v>
      </c>
    </row>
    <row r="39" spans="1:15">
      <c r="A39" s="314"/>
      <c r="B39" s="314"/>
      <c r="C39" s="27" t="s">
        <v>87</v>
      </c>
      <c r="D39" s="85">
        <f>SUM(O39)</f>
        <v>5000</v>
      </c>
      <c r="E39" s="25">
        <f>O39</f>
        <v>5000</v>
      </c>
      <c r="F39" s="25">
        <f t="shared" si="5"/>
        <v>0</v>
      </c>
      <c r="G39" s="21" t="s">
        <v>86</v>
      </c>
      <c r="H39" s="88" t="s">
        <v>130</v>
      </c>
      <c r="I39" s="86"/>
      <c r="J39" s="86"/>
      <c r="K39" s="86"/>
      <c r="L39" s="86"/>
      <c r="M39" s="86"/>
      <c r="N39" s="86"/>
      <c r="O39" s="87">
        <v>5000</v>
      </c>
    </row>
    <row r="40" spans="1:15">
      <c r="A40" s="5"/>
      <c r="B40" s="5"/>
      <c r="C40" s="5"/>
      <c r="D40" s="20"/>
      <c r="E40" s="20"/>
      <c r="F40" s="20"/>
      <c r="G40" s="5"/>
      <c r="H40" s="5"/>
      <c r="I40" s="5"/>
      <c r="J40" s="5"/>
      <c r="K40" s="5"/>
      <c r="L40" s="5"/>
      <c r="M40" s="5"/>
      <c r="N40" s="5"/>
      <c r="O40" s="5"/>
    </row>
  </sheetData>
  <mergeCells count="34">
    <mergeCell ref="A36:C36"/>
    <mergeCell ref="A37:A39"/>
    <mergeCell ref="B37:C37"/>
    <mergeCell ref="B38:B39"/>
    <mergeCell ref="G30:H30"/>
    <mergeCell ref="G31:H31"/>
    <mergeCell ref="A32:C32"/>
    <mergeCell ref="A33:A34"/>
    <mergeCell ref="B33:C33"/>
    <mergeCell ref="G35:H35"/>
    <mergeCell ref="C34:C35"/>
    <mergeCell ref="A28:C28"/>
    <mergeCell ref="A29:A31"/>
    <mergeCell ref="B29:C29"/>
    <mergeCell ref="B30:B31"/>
    <mergeCell ref="C30:C31"/>
    <mergeCell ref="A5:C5"/>
    <mergeCell ref="G5:O5"/>
    <mergeCell ref="A6:C6"/>
    <mergeCell ref="G6:O6"/>
    <mergeCell ref="A7:A27"/>
    <mergeCell ref="B7:C7"/>
    <mergeCell ref="G7:O7"/>
    <mergeCell ref="B8:B27"/>
    <mergeCell ref="C9:C27"/>
    <mergeCell ref="D9:D27"/>
    <mergeCell ref="E9:E27"/>
    <mergeCell ref="F9:F27"/>
    <mergeCell ref="A1:O1"/>
    <mergeCell ref="A2:O2"/>
    <mergeCell ref="A3:C3"/>
    <mergeCell ref="D3:D4"/>
    <mergeCell ref="E3:E4"/>
    <mergeCell ref="G3:O4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  <rowBreaks count="1" manualBreakCount="1">
    <brk id="2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Q103"/>
  <sheetViews>
    <sheetView view="pageBreakPreview" zoomScaleNormal="100" zoomScaleSheetLayoutView="100" workbookViewId="0">
      <selection activeCell="I32" sqref="I32"/>
    </sheetView>
  </sheetViews>
  <sheetFormatPr defaultRowHeight="16.5"/>
  <cols>
    <col min="1" max="2" width="8.75" customWidth="1"/>
    <col min="3" max="3" width="9.875" customWidth="1"/>
    <col min="4" max="5" width="11.375" customWidth="1"/>
    <col min="6" max="6" width="11.375" style="22" customWidth="1"/>
    <col min="7" max="7" width="22" customWidth="1"/>
    <col min="8" max="8" width="9.75" bestFit="1" customWidth="1"/>
    <col min="9" max="9" width="1.875" customWidth="1"/>
    <col min="10" max="10" width="5.75" customWidth="1"/>
    <col min="11" max="11" width="4" customWidth="1"/>
    <col min="12" max="12" width="3.625" customWidth="1"/>
    <col min="13" max="13" width="5.75" customWidth="1"/>
    <col min="14" max="14" width="3.875" customWidth="1"/>
    <col min="15" max="15" width="1.5" customWidth="1"/>
    <col min="16" max="16" width="2.625" customWidth="1"/>
    <col min="17" max="17" width="9.75" customWidth="1"/>
  </cols>
  <sheetData>
    <row r="1" spans="1:17" ht="30" customHeight="1">
      <c r="A1" s="325" t="s">
        <v>173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</row>
    <row r="2" spans="1:17" ht="16.5" customHeight="1" thickBot="1">
      <c r="A2" s="277" t="s">
        <v>139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</row>
    <row r="3" spans="1:17" ht="16.5" customHeight="1">
      <c r="A3" s="326" t="s">
        <v>162</v>
      </c>
      <c r="B3" s="327"/>
      <c r="C3" s="328"/>
      <c r="D3" s="280" t="s">
        <v>169</v>
      </c>
      <c r="E3" s="280" t="s">
        <v>171</v>
      </c>
      <c r="F3" s="39" t="s">
        <v>30</v>
      </c>
      <c r="G3" s="329" t="s">
        <v>163</v>
      </c>
      <c r="H3" s="330"/>
      <c r="I3" s="330"/>
      <c r="J3" s="330"/>
      <c r="K3" s="330"/>
      <c r="L3" s="330"/>
      <c r="M3" s="330"/>
      <c r="N3" s="330"/>
      <c r="O3" s="330"/>
      <c r="P3" s="330"/>
      <c r="Q3" s="331"/>
    </row>
    <row r="4" spans="1:17">
      <c r="A4" s="40" t="s">
        <v>31</v>
      </c>
      <c r="B4" s="41" t="s">
        <v>32</v>
      </c>
      <c r="C4" s="41" t="s">
        <v>6</v>
      </c>
      <c r="D4" s="281"/>
      <c r="E4" s="281"/>
      <c r="F4" s="41" t="s">
        <v>21</v>
      </c>
      <c r="G4" s="332"/>
      <c r="H4" s="333"/>
      <c r="I4" s="333"/>
      <c r="J4" s="333"/>
      <c r="K4" s="333"/>
      <c r="L4" s="333"/>
      <c r="M4" s="333"/>
      <c r="N4" s="333"/>
      <c r="O4" s="333"/>
      <c r="P4" s="333"/>
      <c r="Q4" s="334"/>
    </row>
    <row r="5" spans="1:17">
      <c r="A5" s="338" t="s">
        <v>7</v>
      </c>
      <c r="B5" s="339"/>
      <c r="C5" s="340"/>
      <c r="D5" s="161">
        <f>SUM(D6+D58+D62+D81)</f>
        <v>168059567</v>
      </c>
      <c r="E5" s="161">
        <f>SUM(E6+E58+E62+E81)</f>
        <v>168759567</v>
      </c>
      <c r="F5" s="161">
        <f t="shared" ref="F5:F8" si="0">E5-D5</f>
        <v>700000</v>
      </c>
      <c r="G5" s="320"/>
      <c r="H5" s="321"/>
      <c r="I5" s="321"/>
      <c r="J5" s="321"/>
      <c r="K5" s="321"/>
      <c r="L5" s="321"/>
      <c r="M5" s="321"/>
      <c r="N5" s="321"/>
      <c r="O5" s="321"/>
      <c r="P5" s="321"/>
      <c r="Q5" s="322"/>
    </row>
    <row r="6" spans="1:17">
      <c r="A6" s="341" t="s">
        <v>8</v>
      </c>
      <c r="B6" s="342"/>
      <c r="C6" s="343"/>
      <c r="D6" s="32">
        <f>D7+D35+D38</f>
        <v>128203350</v>
      </c>
      <c r="E6" s="32">
        <f>E7+E35+E38</f>
        <v>128903350</v>
      </c>
      <c r="F6" s="33">
        <f t="shared" si="0"/>
        <v>700000</v>
      </c>
      <c r="G6" s="320"/>
      <c r="H6" s="321"/>
      <c r="I6" s="321"/>
      <c r="J6" s="321"/>
      <c r="K6" s="321"/>
      <c r="L6" s="321"/>
      <c r="M6" s="321"/>
      <c r="N6" s="321"/>
      <c r="O6" s="321"/>
      <c r="P6" s="321"/>
      <c r="Q6" s="322"/>
    </row>
    <row r="7" spans="1:17">
      <c r="A7" s="344"/>
      <c r="B7" s="346" t="s">
        <v>9</v>
      </c>
      <c r="C7" s="343"/>
      <c r="D7" s="33">
        <f>D8+D12+D21+D23+D33</f>
        <v>91081350</v>
      </c>
      <c r="E7" s="33">
        <f>SUM(E8,E12,E21,E23,E33)</f>
        <v>91781350</v>
      </c>
      <c r="F7" s="33">
        <f t="shared" si="0"/>
        <v>700000</v>
      </c>
      <c r="G7" s="320"/>
      <c r="H7" s="321"/>
      <c r="I7" s="321"/>
      <c r="J7" s="321"/>
      <c r="K7" s="321"/>
      <c r="L7" s="321"/>
      <c r="M7" s="321"/>
      <c r="N7" s="321"/>
      <c r="O7" s="321"/>
      <c r="P7" s="321"/>
      <c r="Q7" s="322"/>
    </row>
    <row r="8" spans="1:17">
      <c r="A8" s="345"/>
      <c r="B8" s="323"/>
      <c r="C8" s="170" t="s">
        <v>19</v>
      </c>
      <c r="D8" s="162">
        <v>61732000</v>
      </c>
      <c r="E8" s="162">
        <f>SUM(Q8:Q11)</f>
        <v>61732000</v>
      </c>
      <c r="F8" s="171">
        <f t="shared" si="0"/>
        <v>0</v>
      </c>
      <c r="G8" s="89" t="s">
        <v>145</v>
      </c>
      <c r="H8" s="90">
        <v>2739000</v>
      </c>
      <c r="I8" s="91" t="s">
        <v>23</v>
      </c>
      <c r="J8" s="92">
        <v>1</v>
      </c>
      <c r="K8" s="92" t="s">
        <v>28</v>
      </c>
      <c r="L8" s="91" t="s">
        <v>23</v>
      </c>
      <c r="M8" s="92">
        <v>7</v>
      </c>
      <c r="N8" s="92" t="s">
        <v>26</v>
      </c>
      <c r="O8" s="92"/>
      <c r="P8" s="92" t="s">
        <v>27</v>
      </c>
      <c r="Q8" s="93">
        <f>H8*J8*M8</f>
        <v>19173000</v>
      </c>
    </row>
    <row r="9" spans="1:17">
      <c r="A9" s="345"/>
      <c r="B9" s="324"/>
      <c r="C9" s="172"/>
      <c r="D9" s="163"/>
      <c r="E9" s="163"/>
      <c r="F9" s="173"/>
      <c r="G9" s="94" t="s">
        <v>164</v>
      </c>
      <c r="H9" s="90">
        <v>2795000</v>
      </c>
      <c r="I9" s="95" t="s">
        <v>23</v>
      </c>
      <c r="J9" s="96">
        <v>1</v>
      </c>
      <c r="K9" s="96" t="s">
        <v>28</v>
      </c>
      <c r="L9" s="95" t="s">
        <v>23</v>
      </c>
      <c r="M9" s="96">
        <v>5</v>
      </c>
      <c r="N9" s="96" t="s">
        <v>26</v>
      </c>
      <c r="O9" s="96"/>
      <c r="P9" s="96" t="s">
        <v>27</v>
      </c>
      <c r="Q9" s="97">
        <f>H9*J9*M9</f>
        <v>13975000</v>
      </c>
    </row>
    <row r="10" spans="1:17">
      <c r="A10" s="345"/>
      <c r="B10" s="324"/>
      <c r="C10" s="172"/>
      <c r="D10" s="163"/>
      <c r="E10" s="163"/>
      <c r="F10" s="173"/>
      <c r="G10" s="94" t="s">
        <v>132</v>
      </c>
      <c r="H10" s="90">
        <v>2360000</v>
      </c>
      <c r="I10" s="95" t="s">
        <v>23</v>
      </c>
      <c r="J10" s="96">
        <v>1</v>
      </c>
      <c r="K10" s="96" t="s">
        <v>28</v>
      </c>
      <c r="L10" s="95" t="s">
        <v>23</v>
      </c>
      <c r="M10" s="96">
        <v>6</v>
      </c>
      <c r="N10" s="96" t="s">
        <v>26</v>
      </c>
      <c r="O10" s="96"/>
      <c r="P10" s="96" t="s">
        <v>27</v>
      </c>
      <c r="Q10" s="97">
        <f>H10*J10*M10</f>
        <v>14160000</v>
      </c>
    </row>
    <row r="11" spans="1:17">
      <c r="A11" s="345"/>
      <c r="B11" s="324"/>
      <c r="C11" s="174"/>
      <c r="D11" s="164"/>
      <c r="E11" s="164"/>
      <c r="F11" s="175"/>
      <c r="G11" s="98" t="s">
        <v>150</v>
      </c>
      <c r="H11" s="99">
        <v>2404000</v>
      </c>
      <c r="I11" s="100" t="s">
        <v>23</v>
      </c>
      <c r="J11" s="101">
        <v>1</v>
      </c>
      <c r="K11" s="101" t="s">
        <v>28</v>
      </c>
      <c r="L11" s="100" t="s">
        <v>23</v>
      </c>
      <c r="M11" s="101">
        <v>6</v>
      </c>
      <c r="N11" s="101" t="s">
        <v>26</v>
      </c>
      <c r="O11" s="101"/>
      <c r="P11" s="101" t="s">
        <v>27</v>
      </c>
      <c r="Q11" s="102">
        <f>H11*J11*M11</f>
        <v>14424000</v>
      </c>
    </row>
    <row r="12" spans="1:17">
      <c r="A12" s="345"/>
      <c r="B12" s="324"/>
      <c r="C12" s="176" t="s">
        <v>3</v>
      </c>
      <c r="D12" s="165">
        <v>14861580</v>
      </c>
      <c r="E12" s="165">
        <f>SUM(Q12:Q20)</f>
        <v>14861580</v>
      </c>
      <c r="F12" s="165">
        <f>E12-D12</f>
        <v>0</v>
      </c>
      <c r="G12" s="103" t="s">
        <v>128</v>
      </c>
      <c r="H12" s="104">
        <v>205430.8</v>
      </c>
      <c r="I12" s="91" t="s">
        <v>23</v>
      </c>
      <c r="J12" s="92">
        <v>1</v>
      </c>
      <c r="K12" s="92" t="s">
        <v>28</v>
      </c>
      <c r="L12" s="91" t="s">
        <v>23</v>
      </c>
      <c r="M12" s="92">
        <v>12</v>
      </c>
      <c r="N12" s="92" t="s">
        <v>26</v>
      </c>
      <c r="O12" s="92"/>
      <c r="P12" s="92" t="s">
        <v>27</v>
      </c>
      <c r="Q12" s="93">
        <f t="shared" ref="Q12:Q17" si="1">H12*J12*M12</f>
        <v>2465169.5999999996</v>
      </c>
    </row>
    <row r="13" spans="1:17">
      <c r="A13" s="345"/>
      <c r="B13" s="324"/>
      <c r="C13" s="176"/>
      <c r="D13" s="165"/>
      <c r="E13" s="165"/>
      <c r="F13" s="165"/>
      <c r="G13" s="105" t="s">
        <v>128</v>
      </c>
      <c r="H13" s="106">
        <v>178134.2</v>
      </c>
      <c r="I13" s="95" t="s">
        <v>23</v>
      </c>
      <c r="J13" s="96">
        <v>1</v>
      </c>
      <c r="K13" s="96" t="s">
        <v>28</v>
      </c>
      <c r="L13" s="95" t="s">
        <v>23</v>
      </c>
      <c r="M13" s="96">
        <v>12</v>
      </c>
      <c r="N13" s="96" t="s">
        <v>26</v>
      </c>
      <c r="O13" s="107"/>
      <c r="P13" s="96" t="s">
        <v>27</v>
      </c>
      <c r="Q13" s="97">
        <f>H13*J13*M13</f>
        <v>2137610.4000000004</v>
      </c>
    </row>
    <row r="14" spans="1:17">
      <c r="A14" s="345"/>
      <c r="B14" s="324"/>
      <c r="C14" s="129"/>
      <c r="D14" s="163"/>
      <c r="E14" s="177"/>
      <c r="F14" s="177"/>
      <c r="G14" s="105" t="s">
        <v>129</v>
      </c>
      <c r="H14" s="106">
        <v>1660200</v>
      </c>
      <c r="I14" s="95" t="s">
        <v>23</v>
      </c>
      <c r="J14" s="96">
        <v>1</v>
      </c>
      <c r="K14" s="96" t="s">
        <v>28</v>
      </c>
      <c r="L14" s="95" t="s">
        <v>23</v>
      </c>
      <c r="M14" s="96">
        <v>2</v>
      </c>
      <c r="N14" s="96" t="s">
        <v>26</v>
      </c>
      <c r="O14" s="96"/>
      <c r="P14" s="96" t="s">
        <v>27</v>
      </c>
      <c r="Q14" s="97">
        <f>H14*J14*M14</f>
        <v>3320400</v>
      </c>
    </row>
    <row r="15" spans="1:17">
      <c r="A15" s="345"/>
      <c r="B15" s="324"/>
      <c r="C15" s="129"/>
      <c r="D15" s="163"/>
      <c r="E15" s="177"/>
      <c r="F15" s="177"/>
      <c r="G15" s="105" t="s">
        <v>129</v>
      </c>
      <c r="H15" s="106">
        <v>1429200</v>
      </c>
      <c r="I15" s="95" t="s">
        <v>23</v>
      </c>
      <c r="J15" s="96">
        <v>1</v>
      </c>
      <c r="K15" s="96" t="s">
        <v>28</v>
      </c>
      <c r="L15" s="95" t="s">
        <v>23</v>
      </c>
      <c r="M15" s="96">
        <v>2</v>
      </c>
      <c r="N15" s="96" t="s">
        <v>26</v>
      </c>
      <c r="O15" s="96"/>
      <c r="P15" s="96" t="s">
        <v>27</v>
      </c>
      <c r="Q15" s="97">
        <f t="shared" si="1"/>
        <v>2858400</v>
      </c>
    </row>
    <row r="16" spans="1:17">
      <c r="A16" s="345"/>
      <c r="B16" s="324"/>
      <c r="C16" s="129"/>
      <c r="D16" s="163"/>
      <c r="E16" s="177"/>
      <c r="F16" s="177"/>
      <c r="G16" s="105" t="s">
        <v>38</v>
      </c>
      <c r="H16" s="106">
        <v>100000</v>
      </c>
      <c r="I16" s="95" t="s">
        <v>23</v>
      </c>
      <c r="J16" s="96">
        <v>1</v>
      </c>
      <c r="K16" s="96" t="s">
        <v>28</v>
      </c>
      <c r="L16" s="95" t="s">
        <v>23</v>
      </c>
      <c r="M16" s="96">
        <v>12</v>
      </c>
      <c r="N16" s="96" t="s">
        <v>26</v>
      </c>
      <c r="O16" s="96"/>
      <c r="P16" s="96" t="s">
        <v>27</v>
      </c>
      <c r="Q16" s="97">
        <f t="shared" si="1"/>
        <v>1200000</v>
      </c>
    </row>
    <row r="17" spans="1:17">
      <c r="A17" s="345"/>
      <c r="B17" s="324"/>
      <c r="C17" s="129"/>
      <c r="D17" s="163"/>
      <c r="E17" s="177"/>
      <c r="F17" s="177"/>
      <c r="G17" s="105" t="s">
        <v>39</v>
      </c>
      <c r="H17" s="90">
        <v>0</v>
      </c>
      <c r="I17" s="95" t="s">
        <v>23</v>
      </c>
      <c r="J17" s="96">
        <v>1</v>
      </c>
      <c r="K17" s="96" t="s">
        <v>28</v>
      </c>
      <c r="L17" s="95" t="s">
        <v>23</v>
      </c>
      <c r="M17" s="96">
        <v>0</v>
      </c>
      <c r="N17" s="96" t="s">
        <v>26</v>
      </c>
      <c r="O17" s="96"/>
      <c r="P17" s="96" t="s">
        <v>27</v>
      </c>
      <c r="Q17" s="97">
        <f t="shared" si="1"/>
        <v>0</v>
      </c>
    </row>
    <row r="18" spans="1:17">
      <c r="A18" s="345"/>
      <c r="B18" s="324"/>
      <c r="C18" s="129"/>
      <c r="D18" s="163"/>
      <c r="E18" s="177"/>
      <c r="F18" s="177"/>
      <c r="G18" s="105" t="s">
        <v>39</v>
      </c>
      <c r="H18" s="90">
        <v>40000</v>
      </c>
      <c r="I18" s="95" t="s">
        <v>23</v>
      </c>
      <c r="J18" s="96">
        <v>1</v>
      </c>
      <c r="K18" s="96" t="s">
        <v>28</v>
      </c>
      <c r="L18" s="95" t="s">
        <v>23</v>
      </c>
      <c r="M18" s="96">
        <v>12</v>
      </c>
      <c r="N18" s="96" t="s">
        <v>26</v>
      </c>
      <c r="O18" s="96"/>
      <c r="P18" s="96" t="s">
        <v>27</v>
      </c>
      <c r="Q18" s="97">
        <f>H18*J18*M18</f>
        <v>480000</v>
      </c>
    </row>
    <row r="19" spans="1:17">
      <c r="A19" s="345"/>
      <c r="B19" s="324"/>
      <c r="C19" s="129"/>
      <c r="D19" s="163"/>
      <c r="E19" s="177"/>
      <c r="F19" s="177"/>
      <c r="G19" s="105" t="s">
        <v>40</v>
      </c>
      <c r="H19" s="106">
        <v>100000</v>
      </c>
      <c r="I19" s="95" t="s">
        <v>23</v>
      </c>
      <c r="J19" s="96">
        <v>1</v>
      </c>
      <c r="K19" s="96" t="s">
        <v>28</v>
      </c>
      <c r="L19" s="95" t="s">
        <v>23</v>
      </c>
      <c r="M19" s="96">
        <v>12</v>
      </c>
      <c r="N19" s="96" t="s">
        <v>26</v>
      </c>
      <c r="O19" s="96"/>
      <c r="P19" s="96" t="s">
        <v>27</v>
      </c>
      <c r="Q19" s="97">
        <f t="shared" ref="Q19:Q20" si="2">H19*J19*M19</f>
        <v>1200000</v>
      </c>
    </row>
    <row r="20" spans="1:17">
      <c r="A20" s="345"/>
      <c r="B20" s="324"/>
      <c r="C20" s="129"/>
      <c r="D20" s="163"/>
      <c r="E20" s="177"/>
      <c r="F20" s="177"/>
      <c r="G20" s="108" t="s">
        <v>40</v>
      </c>
      <c r="H20" s="109">
        <v>100000</v>
      </c>
      <c r="I20" s="100" t="s">
        <v>23</v>
      </c>
      <c r="J20" s="101">
        <v>1</v>
      </c>
      <c r="K20" s="101" t="s">
        <v>28</v>
      </c>
      <c r="L20" s="100" t="s">
        <v>23</v>
      </c>
      <c r="M20" s="101">
        <v>12</v>
      </c>
      <c r="N20" s="101" t="s">
        <v>26</v>
      </c>
      <c r="O20" s="101"/>
      <c r="P20" s="101" t="s">
        <v>27</v>
      </c>
      <c r="Q20" s="102">
        <f t="shared" si="2"/>
        <v>1200000</v>
      </c>
    </row>
    <row r="21" spans="1:17" ht="16.5" customHeight="1">
      <c r="A21" s="345"/>
      <c r="B21" s="324"/>
      <c r="C21" s="347" t="s">
        <v>42</v>
      </c>
      <c r="D21" s="166">
        <v>6382790</v>
      </c>
      <c r="E21" s="178">
        <f>SUM(Q21:Q22)</f>
        <v>6382790</v>
      </c>
      <c r="F21" s="178">
        <f>E21-D21</f>
        <v>0</v>
      </c>
      <c r="G21" s="105" t="s">
        <v>47</v>
      </c>
      <c r="H21" s="90">
        <v>3444460</v>
      </c>
      <c r="I21" s="95" t="s">
        <v>23</v>
      </c>
      <c r="J21" s="96">
        <v>1</v>
      </c>
      <c r="K21" s="96" t="s">
        <v>28</v>
      </c>
      <c r="L21" s="95"/>
      <c r="M21" s="96"/>
      <c r="N21" s="96"/>
      <c r="O21" s="96"/>
      <c r="P21" s="96" t="s">
        <v>27</v>
      </c>
      <c r="Q21" s="97">
        <f>SUM(H21*J21)</f>
        <v>3444460</v>
      </c>
    </row>
    <row r="22" spans="1:17">
      <c r="A22" s="345"/>
      <c r="B22" s="324"/>
      <c r="C22" s="348"/>
      <c r="D22" s="167"/>
      <c r="E22" s="167"/>
      <c r="F22" s="167"/>
      <c r="G22" s="108"/>
      <c r="H22" s="99">
        <v>2938330</v>
      </c>
      <c r="I22" s="100" t="s">
        <v>23</v>
      </c>
      <c r="J22" s="101">
        <v>1</v>
      </c>
      <c r="K22" s="101" t="s">
        <v>28</v>
      </c>
      <c r="L22" s="100"/>
      <c r="M22" s="101"/>
      <c r="N22" s="101"/>
      <c r="O22" s="101"/>
      <c r="P22" s="101" t="s">
        <v>27</v>
      </c>
      <c r="Q22" s="102">
        <f>SUM(H22*J22)</f>
        <v>2938330</v>
      </c>
    </row>
    <row r="23" spans="1:17" ht="16.5" customHeight="1">
      <c r="A23" s="345"/>
      <c r="B23" s="324"/>
      <c r="C23" s="347" t="s">
        <v>41</v>
      </c>
      <c r="D23" s="168">
        <v>7944980</v>
      </c>
      <c r="E23" s="165">
        <f>SUM(Q23:Q32)</f>
        <v>7944980</v>
      </c>
      <c r="F23" s="165">
        <f>E23-D23</f>
        <v>0</v>
      </c>
      <c r="G23" s="110" t="s">
        <v>109</v>
      </c>
      <c r="H23" s="111">
        <v>1859910</v>
      </c>
      <c r="I23" s="91" t="s">
        <v>23</v>
      </c>
      <c r="J23" s="96">
        <v>1</v>
      </c>
      <c r="K23" s="96" t="s">
        <v>28</v>
      </c>
      <c r="L23" s="112"/>
      <c r="M23" s="112"/>
      <c r="N23" s="112"/>
      <c r="O23" s="112"/>
      <c r="P23" s="113" t="s">
        <v>25</v>
      </c>
      <c r="Q23" s="93">
        <f>H23*J23</f>
        <v>1859910</v>
      </c>
    </row>
    <row r="24" spans="1:17">
      <c r="A24" s="345"/>
      <c r="B24" s="324"/>
      <c r="C24" s="349"/>
      <c r="D24" s="168"/>
      <c r="E24" s="165"/>
      <c r="F24" s="165"/>
      <c r="G24" s="110" t="s">
        <v>109</v>
      </c>
      <c r="H24" s="106">
        <v>1586640</v>
      </c>
      <c r="I24" s="95" t="s">
        <v>23</v>
      </c>
      <c r="J24" s="96">
        <v>1</v>
      </c>
      <c r="K24" s="96" t="s">
        <v>28</v>
      </c>
      <c r="L24" s="114"/>
      <c r="M24" s="114"/>
      <c r="N24" s="114"/>
      <c r="O24" s="114"/>
      <c r="P24" s="115" t="s">
        <v>27</v>
      </c>
      <c r="Q24" s="97">
        <f t="shared" ref="Q24:Q34" si="3">H24*J24</f>
        <v>1586640</v>
      </c>
    </row>
    <row r="25" spans="1:17">
      <c r="A25" s="345"/>
      <c r="B25" s="324"/>
      <c r="C25" s="179"/>
      <c r="D25" s="168"/>
      <c r="E25" s="165"/>
      <c r="F25" s="165"/>
      <c r="G25" s="110" t="s">
        <v>155</v>
      </c>
      <c r="H25" s="106">
        <v>1444530</v>
      </c>
      <c r="I25" s="95" t="s">
        <v>23</v>
      </c>
      <c r="J25" s="96">
        <v>1</v>
      </c>
      <c r="K25" s="96" t="s">
        <v>28</v>
      </c>
      <c r="L25" s="116"/>
      <c r="M25" s="117"/>
      <c r="N25" s="95"/>
      <c r="O25" s="118"/>
      <c r="P25" s="115" t="s">
        <v>27</v>
      </c>
      <c r="Q25" s="97">
        <f t="shared" si="3"/>
        <v>1444530</v>
      </c>
    </row>
    <row r="26" spans="1:17">
      <c r="A26" s="345"/>
      <c r="B26" s="324"/>
      <c r="C26" s="179"/>
      <c r="D26" s="168"/>
      <c r="E26" s="165"/>
      <c r="F26" s="165"/>
      <c r="G26" s="110" t="s">
        <v>155</v>
      </c>
      <c r="H26" s="106">
        <v>1232280</v>
      </c>
      <c r="I26" s="95" t="s">
        <v>23</v>
      </c>
      <c r="J26" s="96">
        <v>1</v>
      </c>
      <c r="K26" s="96" t="s">
        <v>28</v>
      </c>
      <c r="L26" s="116"/>
      <c r="M26" s="117"/>
      <c r="N26" s="95"/>
      <c r="O26" s="118"/>
      <c r="P26" s="115" t="s">
        <v>27</v>
      </c>
      <c r="Q26" s="97">
        <f t="shared" si="3"/>
        <v>1232280</v>
      </c>
    </row>
    <row r="27" spans="1:17">
      <c r="A27" s="345"/>
      <c r="B27" s="324"/>
      <c r="C27" s="179"/>
      <c r="D27" s="168"/>
      <c r="E27" s="165"/>
      <c r="F27" s="165"/>
      <c r="G27" s="110" t="s">
        <v>110</v>
      </c>
      <c r="H27" s="106">
        <v>177210</v>
      </c>
      <c r="I27" s="95" t="s">
        <v>23</v>
      </c>
      <c r="J27" s="96">
        <v>1</v>
      </c>
      <c r="K27" s="96" t="s">
        <v>28</v>
      </c>
      <c r="L27" s="116"/>
      <c r="M27" s="117"/>
      <c r="N27" s="95"/>
      <c r="O27" s="118"/>
      <c r="P27" s="115" t="s">
        <v>27</v>
      </c>
      <c r="Q27" s="97">
        <f t="shared" si="3"/>
        <v>177210</v>
      </c>
    </row>
    <row r="28" spans="1:17">
      <c r="A28" s="345"/>
      <c r="B28" s="324"/>
      <c r="C28" s="179"/>
      <c r="D28" s="168"/>
      <c r="E28" s="165"/>
      <c r="F28" s="165"/>
      <c r="G28" s="110" t="s">
        <v>110</v>
      </c>
      <c r="H28" s="106">
        <v>151140</v>
      </c>
      <c r="I28" s="95" t="s">
        <v>23</v>
      </c>
      <c r="J28" s="96">
        <v>1</v>
      </c>
      <c r="K28" s="96" t="s">
        <v>28</v>
      </c>
      <c r="L28" s="116"/>
      <c r="M28" s="117"/>
      <c r="N28" s="95"/>
      <c r="O28" s="118"/>
      <c r="P28" s="115" t="s">
        <v>27</v>
      </c>
      <c r="Q28" s="97">
        <f t="shared" si="3"/>
        <v>151140</v>
      </c>
    </row>
    <row r="29" spans="1:17">
      <c r="A29" s="345"/>
      <c r="B29" s="324"/>
      <c r="C29" s="179"/>
      <c r="D29" s="168"/>
      <c r="E29" s="165"/>
      <c r="F29" s="165"/>
      <c r="G29" s="105" t="s">
        <v>111</v>
      </c>
      <c r="H29" s="106">
        <v>516570</v>
      </c>
      <c r="I29" s="95" t="s">
        <v>23</v>
      </c>
      <c r="J29" s="96">
        <v>1</v>
      </c>
      <c r="K29" s="96" t="s">
        <v>28</v>
      </c>
      <c r="L29" s="114"/>
      <c r="M29" s="114"/>
      <c r="N29" s="114"/>
      <c r="O29" s="114"/>
      <c r="P29" s="115" t="s">
        <v>27</v>
      </c>
      <c r="Q29" s="97">
        <f t="shared" si="3"/>
        <v>516570</v>
      </c>
    </row>
    <row r="30" spans="1:17">
      <c r="A30" s="345"/>
      <c r="B30" s="324"/>
      <c r="C30" s="179"/>
      <c r="D30" s="168"/>
      <c r="E30" s="165"/>
      <c r="F30" s="165"/>
      <c r="G30" s="105" t="s">
        <v>111</v>
      </c>
      <c r="H30" s="106">
        <v>440700</v>
      </c>
      <c r="I30" s="95" t="s">
        <v>23</v>
      </c>
      <c r="J30" s="96">
        <v>1</v>
      </c>
      <c r="K30" s="96" t="s">
        <v>28</v>
      </c>
      <c r="L30" s="116"/>
      <c r="M30" s="117"/>
      <c r="N30" s="95"/>
      <c r="O30" s="118"/>
      <c r="P30" s="115" t="s">
        <v>27</v>
      </c>
      <c r="Q30" s="97">
        <f t="shared" si="3"/>
        <v>440700</v>
      </c>
    </row>
    <row r="31" spans="1:17">
      <c r="A31" s="345"/>
      <c r="B31" s="324"/>
      <c r="C31" s="179"/>
      <c r="D31" s="168"/>
      <c r="E31" s="165"/>
      <c r="F31" s="165"/>
      <c r="G31" s="105" t="s">
        <v>156</v>
      </c>
      <c r="H31" s="106">
        <v>289280</v>
      </c>
      <c r="I31" s="95" t="s">
        <v>23</v>
      </c>
      <c r="J31" s="96">
        <v>1</v>
      </c>
      <c r="K31" s="96" t="s">
        <v>28</v>
      </c>
      <c r="L31" s="116"/>
      <c r="M31" s="117"/>
      <c r="N31" s="95"/>
      <c r="O31" s="118"/>
      <c r="P31" s="115" t="s">
        <v>27</v>
      </c>
      <c r="Q31" s="97">
        <f t="shared" si="3"/>
        <v>289280</v>
      </c>
    </row>
    <row r="32" spans="1:17">
      <c r="A32" s="345"/>
      <c r="B32" s="324"/>
      <c r="C32" s="180"/>
      <c r="D32" s="169"/>
      <c r="E32" s="167"/>
      <c r="F32" s="167"/>
      <c r="G32" s="105" t="s">
        <v>156</v>
      </c>
      <c r="H32" s="106">
        <v>246720</v>
      </c>
      <c r="I32" s="95" t="s">
        <v>23</v>
      </c>
      <c r="J32" s="96">
        <v>1</v>
      </c>
      <c r="K32" s="96" t="s">
        <v>28</v>
      </c>
      <c r="L32" s="116"/>
      <c r="M32" s="117"/>
      <c r="N32" s="95"/>
      <c r="O32" s="118"/>
      <c r="P32" s="115" t="s">
        <v>27</v>
      </c>
      <c r="Q32" s="97">
        <f t="shared" si="3"/>
        <v>246720</v>
      </c>
    </row>
    <row r="33" spans="1:17">
      <c r="A33" s="345"/>
      <c r="B33" s="324"/>
      <c r="C33" s="181" t="s">
        <v>0</v>
      </c>
      <c r="D33" s="166">
        <v>160000</v>
      </c>
      <c r="E33" s="166">
        <f>Q33+Q34</f>
        <v>860000</v>
      </c>
      <c r="F33" s="166">
        <f>E33-D33</f>
        <v>700000</v>
      </c>
      <c r="G33" s="256" t="s">
        <v>157</v>
      </c>
      <c r="H33" s="257">
        <v>20000</v>
      </c>
      <c r="I33" s="258" t="s">
        <v>23</v>
      </c>
      <c r="J33" s="259">
        <v>8</v>
      </c>
      <c r="K33" s="259" t="s">
        <v>28</v>
      </c>
      <c r="L33" s="260"/>
      <c r="M33" s="261"/>
      <c r="N33" s="258"/>
      <c r="O33" s="262"/>
      <c r="P33" s="263" t="s">
        <v>27</v>
      </c>
      <c r="Q33" s="264">
        <f t="shared" ref="Q33" si="4">H33*J33</f>
        <v>160000</v>
      </c>
    </row>
    <row r="34" spans="1:17" ht="17.25" thickBot="1">
      <c r="A34" s="345"/>
      <c r="B34" s="335"/>
      <c r="C34" s="181"/>
      <c r="D34" s="166"/>
      <c r="E34" s="166"/>
      <c r="F34" s="166">
        <f>E34-D34</f>
        <v>0</v>
      </c>
      <c r="G34" s="247" t="s">
        <v>166</v>
      </c>
      <c r="H34" s="248">
        <v>350000</v>
      </c>
      <c r="I34" s="249" t="s">
        <v>23</v>
      </c>
      <c r="J34" s="250">
        <v>2</v>
      </c>
      <c r="K34" s="250" t="s">
        <v>28</v>
      </c>
      <c r="L34" s="251"/>
      <c r="M34" s="252"/>
      <c r="N34" s="249"/>
      <c r="O34" s="253"/>
      <c r="P34" s="254" t="s">
        <v>27</v>
      </c>
      <c r="Q34" s="255">
        <f t="shared" si="3"/>
        <v>700000</v>
      </c>
    </row>
    <row r="35" spans="1:17" ht="16.5" customHeight="1" thickTop="1">
      <c r="A35" s="345"/>
      <c r="B35" s="350" t="s">
        <v>4</v>
      </c>
      <c r="C35" s="351"/>
      <c r="D35" s="33">
        <f>D36+D37</f>
        <v>1680000</v>
      </c>
      <c r="E35" s="33">
        <f>E36+E37</f>
        <v>1680000</v>
      </c>
      <c r="F35" s="33">
        <f t="shared" ref="F35:F37" si="5">E35-D35</f>
        <v>0</v>
      </c>
      <c r="G35" s="320"/>
      <c r="H35" s="321"/>
      <c r="I35" s="321"/>
      <c r="J35" s="321"/>
      <c r="K35" s="321"/>
      <c r="L35" s="321"/>
      <c r="M35" s="321"/>
      <c r="N35" s="321"/>
      <c r="O35" s="321"/>
      <c r="P35" s="321"/>
      <c r="Q35" s="322"/>
    </row>
    <row r="36" spans="1:17">
      <c r="A36" s="345"/>
      <c r="B36" s="323"/>
      <c r="C36" s="181" t="s">
        <v>1</v>
      </c>
      <c r="D36" s="166">
        <v>880000</v>
      </c>
      <c r="E36" s="166">
        <f>Q36</f>
        <v>880000</v>
      </c>
      <c r="F36" s="182">
        <f t="shared" si="5"/>
        <v>0</v>
      </c>
      <c r="G36" s="119" t="s">
        <v>158</v>
      </c>
      <c r="H36" s="68">
        <v>88000</v>
      </c>
      <c r="I36" s="69" t="s">
        <v>23</v>
      </c>
      <c r="J36" s="120">
        <v>10</v>
      </c>
      <c r="K36" s="120" t="s">
        <v>29</v>
      </c>
      <c r="L36" s="120"/>
      <c r="M36" s="120"/>
      <c r="N36" s="120"/>
      <c r="O36" s="120"/>
      <c r="P36" s="120" t="s">
        <v>27</v>
      </c>
      <c r="Q36" s="71">
        <f>SUM(H36*J36)</f>
        <v>880000</v>
      </c>
    </row>
    <row r="37" spans="1:17">
      <c r="A37" s="345"/>
      <c r="B37" s="335"/>
      <c r="C37" s="183" t="s">
        <v>2</v>
      </c>
      <c r="D37" s="182">
        <v>800000</v>
      </c>
      <c r="E37" s="182">
        <f>Q37</f>
        <v>800000</v>
      </c>
      <c r="F37" s="182">
        <f t="shared" si="5"/>
        <v>0</v>
      </c>
      <c r="G37" s="121" t="s">
        <v>48</v>
      </c>
      <c r="H37" s="122">
        <v>200000</v>
      </c>
      <c r="I37" s="82" t="s">
        <v>23</v>
      </c>
      <c r="J37" s="123">
        <v>4</v>
      </c>
      <c r="K37" s="123" t="s">
        <v>33</v>
      </c>
      <c r="L37" s="123"/>
      <c r="M37" s="123"/>
      <c r="N37" s="123"/>
      <c r="O37" s="123"/>
      <c r="P37" s="123" t="s">
        <v>27</v>
      </c>
      <c r="Q37" s="124">
        <f>H37*J37</f>
        <v>800000</v>
      </c>
    </row>
    <row r="38" spans="1:17">
      <c r="A38" s="345"/>
      <c r="B38" s="346" t="s">
        <v>10</v>
      </c>
      <c r="C38" s="343"/>
      <c r="D38" s="32">
        <v>35442000</v>
      </c>
      <c r="E38" s="32">
        <f>E39+E40+E46+E51+E55+E57</f>
        <v>35442000</v>
      </c>
      <c r="F38" s="32">
        <f>E38-D38</f>
        <v>0</v>
      </c>
      <c r="G38" s="320"/>
      <c r="H38" s="321"/>
      <c r="I38" s="321"/>
      <c r="J38" s="321"/>
      <c r="K38" s="321"/>
      <c r="L38" s="321"/>
      <c r="M38" s="321"/>
      <c r="N38" s="321"/>
      <c r="O38" s="321"/>
      <c r="P38" s="321"/>
      <c r="Q38" s="322"/>
    </row>
    <row r="39" spans="1:17">
      <c r="A39" s="345"/>
      <c r="B39" s="323"/>
      <c r="C39" s="184" t="s">
        <v>11</v>
      </c>
      <c r="D39" s="161">
        <v>0</v>
      </c>
      <c r="E39" s="161">
        <f>Q39</f>
        <v>0</v>
      </c>
      <c r="F39" s="185">
        <f>E39-D39</f>
        <v>0</v>
      </c>
      <c r="G39" s="119" t="s">
        <v>49</v>
      </c>
      <c r="H39" s="68"/>
      <c r="I39" s="82"/>
      <c r="J39" s="120"/>
      <c r="K39" s="120"/>
      <c r="L39" s="68"/>
      <c r="M39" s="68"/>
      <c r="N39" s="68"/>
      <c r="O39" s="68"/>
      <c r="P39" s="120" t="s">
        <v>27</v>
      </c>
      <c r="Q39" s="71">
        <v>0</v>
      </c>
    </row>
    <row r="40" spans="1:17" ht="16.5" customHeight="1">
      <c r="A40" s="345"/>
      <c r="B40" s="324"/>
      <c r="C40" s="347" t="s">
        <v>43</v>
      </c>
      <c r="D40" s="34">
        <v>7982000</v>
      </c>
      <c r="E40" s="35">
        <f>SUM(Q40:Q45)</f>
        <v>7982000</v>
      </c>
      <c r="F40" s="185">
        <f>E40-D40</f>
        <v>0</v>
      </c>
      <c r="G40" s="125" t="s">
        <v>72</v>
      </c>
      <c r="H40" s="68">
        <v>155728</v>
      </c>
      <c r="I40" s="74" t="s">
        <v>23</v>
      </c>
      <c r="J40" s="126">
        <v>10</v>
      </c>
      <c r="K40" s="120" t="s">
        <v>33</v>
      </c>
      <c r="L40" s="68"/>
      <c r="M40" s="68"/>
      <c r="N40" s="68"/>
      <c r="O40" s="68"/>
      <c r="P40" s="120" t="s">
        <v>70</v>
      </c>
      <c r="Q40" s="71">
        <f>SUM(H40*J40)</f>
        <v>1557280</v>
      </c>
    </row>
    <row r="41" spans="1:17" ht="25.5" customHeight="1">
      <c r="A41" s="345"/>
      <c r="B41" s="324"/>
      <c r="C41" s="349"/>
      <c r="D41" s="179"/>
      <c r="E41" s="186"/>
      <c r="F41" s="168"/>
      <c r="G41" s="352" t="s">
        <v>159</v>
      </c>
      <c r="H41" s="353"/>
      <c r="I41" s="74"/>
      <c r="J41" s="127"/>
      <c r="K41" s="128"/>
      <c r="L41" s="73"/>
      <c r="M41" s="73"/>
      <c r="N41" s="73"/>
      <c r="O41" s="73"/>
      <c r="P41" s="128"/>
      <c r="Q41" s="76"/>
    </row>
    <row r="42" spans="1:17" ht="25.5" customHeight="1">
      <c r="A42" s="345"/>
      <c r="B42" s="324"/>
      <c r="C42" s="187"/>
      <c r="D42" s="179"/>
      <c r="E42" s="188"/>
      <c r="F42" s="165"/>
      <c r="G42" s="129" t="s">
        <v>137</v>
      </c>
      <c r="H42" s="73">
        <v>100000</v>
      </c>
      <c r="I42" s="74" t="s">
        <v>23</v>
      </c>
      <c r="J42" s="127">
        <v>10</v>
      </c>
      <c r="K42" s="128" t="s">
        <v>26</v>
      </c>
      <c r="L42" s="73"/>
      <c r="M42" s="73"/>
      <c r="N42" s="73"/>
      <c r="O42" s="73"/>
      <c r="P42" s="128" t="s">
        <v>27</v>
      </c>
      <c r="Q42" s="76">
        <f t="shared" ref="Q42:Q43" si="6">H42*J42</f>
        <v>1000000</v>
      </c>
    </row>
    <row r="43" spans="1:17">
      <c r="A43" s="345"/>
      <c r="B43" s="324"/>
      <c r="C43" s="186"/>
      <c r="D43" s="179"/>
      <c r="E43" s="188"/>
      <c r="F43" s="165"/>
      <c r="G43" s="129" t="s">
        <v>134</v>
      </c>
      <c r="H43" s="73">
        <v>110000</v>
      </c>
      <c r="I43" s="74" t="s">
        <v>23</v>
      </c>
      <c r="J43" s="127">
        <v>12</v>
      </c>
      <c r="K43" s="128" t="s">
        <v>26</v>
      </c>
      <c r="L43" s="73"/>
      <c r="M43" s="73"/>
      <c r="N43" s="73"/>
      <c r="O43" s="73"/>
      <c r="P43" s="128" t="s">
        <v>27</v>
      </c>
      <c r="Q43" s="76">
        <f t="shared" si="6"/>
        <v>1320000</v>
      </c>
    </row>
    <row r="44" spans="1:17">
      <c r="A44" s="345"/>
      <c r="B44" s="324"/>
      <c r="C44" s="186"/>
      <c r="D44" s="179"/>
      <c r="E44" s="188"/>
      <c r="F44" s="165"/>
      <c r="G44" s="129" t="s">
        <v>22</v>
      </c>
      <c r="H44" s="79">
        <v>143000</v>
      </c>
      <c r="I44" s="74" t="s">
        <v>23</v>
      </c>
      <c r="J44" s="75">
        <v>2</v>
      </c>
      <c r="K44" s="75" t="s">
        <v>138</v>
      </c>
      <c r="L44" s="74" t="s">
        <v>23</v>
      </c>
      <c r="M44" s="75">
        <v>12</v>
      </c>
      <c r="N44" s="75" t="s">
        <v>26</v>
      </c>
      <c r="O44" s="75"/>
      <c r="P44" s="75" t="s">
        <v>27</v>
      </c>
      <c r="Q44" s="76">
        <f t="shared" ref="Q44" si="7">H44*J44*M44</f>
        <v>3432000</v>
      </c>
    </row>
    <row r="45" spans="1:17">
      <c r="A45" s="345"/>
      <c r="B45" s="324"/>
      <c r="C45" s="189"/>
      <c r="D45" s="179"/>
      <c r="E45" s="188"/>
      <c r="F45" s="167"/>
      <c r="G45" s="129" t="s">
        <v>160</v>
      </c>
      <c r="H45" s="73">
        <v>56060</v>
      </c>
      <c r="I45" s="74" t="s">
        <v>23</v>
      </c>
      <c r="J45" s="127">
        <v>12</v>
      </c>
      <c r="K45" s="128" t="s">
        <v>26</v>
      </c>
      <c r="L45" s="73"/>
      <c r="M45" s="73"/>
      <c r="N45" s="73"/>
      <c r="O45" s="73"/>
      <c r="P45" s="128" t="s">
        <v>27</v>
      </c>
      <c r="Q45" s="76">
        <f>H45*J45</f>
        <v>672720</v>
      </c>
    </row>
    <row r="46" spans="1:17">
      <c r="A46" s="345"/>
      <c r="B46" s="324"/>
      <c r="C46" s="190" t="s">
        <v>12</v>
      </c>
      <c r="D46" s="166">
        <v>18990000</v>
      </c>
      <c r="E46" s="191">
        <f>SUM(Q46:Q50)</f>
        <v>18990000</v>
      </c>
      <c r="F46" s="185">
        <f>E46-D46</f>
        <v>0</v>
      </c>
      <c r="G46" s="119" t="s">
        <v>115</v>
      </c>
      <c r="H46" s="68">
        <v>700000</v>
      </c>
      <c r="I46" s="69" t="s">
        <v>23</v>
      </c>
      <c r="J46" s="130">
        <v>12</v>
      </c>
      <c r="K46" s="120"/>
      <c r="L46" s="68"/>
      <c r="M46" s="68"/>
      <c r="N46" s="68"/>
      <c r="O46" s="68"/>
      <c r="P46" s="120" t="s">
        <v>27</v>
      </c>
      <c r="Q46" s="71">
        <f>SUM(H46*J46)</f>
        <v>8400000</v>
      </c>
    </row>
    <row r="47" spans="1:17">
      <c r="A47" s="345"/>
      <c r="B47" s="324"/>
      <c r="C47" s="188"/>
      <c r="D47" s="168"/>
      <c r="E47" s="192"/>
      <c r="F47" s="165"/>
      <c r="G47" s="129" t="s">
        <v>136</v>
      </c>
      <c r="H47" s="73">
        <v>120000</v>
      </c>
      <c r="I47" s="74" t="s">
        <v>23</v>
      </c>
      <c r="J47" s="131">
        <v>12</v>
      </c>
      <c r="K47" s="128"/>
      <c r="L47" s="73"/>
      <c r="M47" s="73"/>
      <c r="N47" s="73"/>
      <c r="O47" s="73"/>
      <c r="P47" s="128" t="s">
        <v>27</v>
      </c>
      <c r="Q47" s="76">
        <f>SUM(H47*J47)</f>
        <v>1440000</v>
      </c>
    </row>
    <row r="48" spans="1:17">
      <c r="A48" s="345"/>
      <c r="B48" s="324"/>
      <c r="C48" s="188"/>
      <c r="D48" s="168"/>
      <c r="E48" s="192"/>
      <c r="F48" s="165"/>
      <c r="G48" s="129" t="s">
        <v>161</v>
      </c>
      <c r="H48" s="73">
        <v>110000</v>
      </c>
      <c r="I48" s="74" t="s">
        <v>23</v>
      </c>
      <c r="J48" s="131">
        <v>12</v>
      </c>
      <c r="K48" s="128"/>
      <c r="L48" s="128"/>
      <c r="M48" s="128"/>
      <c r="N48" s="128"/>
      <c r="O48" s="128"/>
      <c r="P48" s="128" t="s">
        <v>27</v>
      </c>
      <c r="Q48" s="76">
        <f>SUM(H48*J48)</f>
        <v>1320000</v>
      </c>
    </row>
    <row r="49" spans="1:17">
      <c r="A49" s="345"/>
      <c r="B49" s="324"/>
      <c r="C49" s="188"/>
      <c r="D49" s="168"/>
      <c r="E49" s="192"/>
      <c r="F49" s="165"/>
      <c r="G49" s="129" t="s">
        <v>116</v>
      </c>
      <c r="H49" s="73">
        <v>650000</v>
      </c>
      <c r="I49" s="74" t="s">
        <v>23</v>
      </c>
      <c r="J49" s="131">
        <v>12</v>
      </c>
      <c r="K49" s="128"/>
      <c r="L49" s="128"/>
      <c r="M49" s="128"/>
      <c r="N49" s="128"/>
      <c r="O49" s="128"/>
      <c r="P49" s="128" t="s">
        <v>27</v>
      </c>
      <c r="Q49" s="76">
        <f>SUM(H49*J49)</f>
        <v>7800000</v>
      </c>
    </row>
    <row r="50" spans="1:17">
      <c r="A50" s="345"/>
      <c r="B50" s="324"/>
      <c r="C50" s="188"/>
      <c r="D50" s="168"/>
      <c r="E50" s="192"/>
      <c r="F50" s="165"/>
      <c r="G50" s="132" t="s">
        <v>50</v>
      </c>
      <c r="H50" s="133">
        <v>5000</v>
      </c>
      <c r="I50" s="134" t="s">
        <v>23</v>
      </c>
      <c r="J50" s="135">
        <v>6</v>
      </c>
      <c r="K50" s="136"/>
      <c r="L50" s="136"/>
      <c r="M50" s="136"/>
      <c r="N50" s="136"/>
      <c r="O50" s="136"/>
      <c r="P50" s="136" t="s">
        <v>25</v>
      </c>
      <c r="Q50" s="137">
        <f>SUM(H50*J50)</f>
        <v>30000</v>
      </c>
    </row>
    <row r="51" spans="1:17">
      <c r="A51" s="345"/>
      <c r="B51" s="324"/>
      <c r="C51" s="190" t="s">
        <v>34</v>
      </c>
      <c r="D51" s="166">
        <v>2270000</v>
      </c>
      <c r="E51" s="191">
        <f>SUM(Q51:Q54)</f>
        <v>2270000</v>
      </c>
      <c r="F51" s="185">
        <f>E51-D51</f>
        <v>0</v>
      </c>
      <c r="G51" s="129" t="s">
        <v>117</v>
      </c>
      <c r="H51" s="73"/>
      <c r="I51" s="74"/>
      <c r="J51" s="128"/>
      <c r="K51" s="128"/>
      <c r="L51" s="128"/>
      <c r="M51" s="128"/>
      <c r="N51" s="128"/>
      <c r="O51" s="128"/>
      <c r="P51" s="128" t="s">
        <v>70</v>
      </c>
      <c r="Q51" s="76">
        <v>250000</v>
      </c>
    </row>
    <row r="52" spans="1:17">
      <c r="A52" s="345"/>
      <c r="B52" s="324"/>
      <c r="C52" s="193"/>
      <c r="D52" s="36"/>
      <c r="E52" s="194"/>
      <c r="F52" s="165"/>
      <c r="G52" s="129" t="s">
        <v>51</v>
      </c>
      <c r="H52" s="73"/>
      <c r="I52" s="74"/>
      <c r="J52" s="128"/>
      <c r="K52" s="128"/>
      <c r="L52" s="128"/>
      <c r="M52" s="128"/>
      <c r="N52" s="128"/>
      <c r="O52" s="128"/>
      <c r="P52" s="128" t="s">
        <v>70</v>
      </c>
      <c r="Q52" s="76">
        <v>1500000</v>
      </c>
    </row>
    <row r="53" spans="1:17">
      <c r="A53" s="345"/>
      <c r="B53" s="324"/>
      <c r="C53" s="193"/>
      <c r="D53" s="36"/>
      <c r="E53" s="194"/>
      <c r="F53" s="165"/>
      <c r="G53" s="129" t="s">
        <v>52</v>
      </c>
      <c r="H53" s="73"/>
      <c r="I53" s="74"/>
      <c r="J53" s="128"/>
      <c r="K53" s="128"/>
      <c r="L53" s="128"/>
      <c r="M53" s="128"/>
      <c r="N53" s="128"/>
      <c r="O53" s="128"/>
      <c r="P53" s="128" t="s">
        <v>70</v>
      </c>
      <c r="Q53" s="76">
        <v>520000</v>
      </c>
    </row>
    <row r="54" spans="1:17">
      <c r="A54" s="345"/>
      <c r="B54" s="324"/>
      <c r="C54" s="193"/>
      <c r="D54" s="36"/>
      <c r="E54" s="194"/>
      <c r="F54" s="165"/>
      <c r="G54" s="129" t="s">
        <v>53</v>
      </c>
      <c r="H54" s="73"/>
      <c r="I54" s="74"/>
      <c r="J54" s="131"/>
      <c r="K54" s="74"/>
      <c r="L54" s="73"/>
      <c r="M54" s="73"/>
      <c r="N54" s="73"/>
      <c r="O54" s="73"/>
      <c r="P54" s="128"/>
      <c r="Q54" s="76">
        <f>SUM(H54*J54*L54)</f>
        <v>0</v>
      </c>
    </row>
    <row r="55" spans="1:17">
      <c r="A55" s="345"/>
      <c r="B55" s="324"/>
      <c r="C55" s="190" t="s">
        <v>13</v>
      </c>
      <c r="D55" s="34">
        <v>3400000</v>
      </c>
      <c r="E55" s="35">
        <f>SUM(Q55:Q56)</f>
        <v>3400000</v>
      </c>
      <c r="F55" s="185">
        <f>E55-D55</f>
        <v>0</v>
      </c>
      <c r="G55" s="138" t="s">
        <v>54</v>
      </c>
      <c r="H55" s="139"/>
      <c r="I55" s="140"/>
      <c r="J55" s="141"/>
      <c r="K55" s="142"/>
      <c r="L55" s="142"/>
      <c r="M55" s="142"/>
      <c r="N55" s="142"/>
      <c r="O55" s="142"/>
      <c r="P55" s="142" t="s">
        <v>27</v>
      </c>
      <c r="Q55" s="71">
        <v>1000000</v>
      </c>
    </row>
    <row r="56" spans="1:17">
      <c r="A56" s="345"/>
      <c r="B56" s="324"/>
      <c r="C56" s="188"/>
      <c r="D56" s="36"/>
      <c r="E56" s="194"/>
      <c r="F56" s="167"/>
      <c r="G56" s="143" t="s">
        <v>55</v>
      </c>
      <c r="H56" s="73">
        <v>50000</v>
      </c>
      <c r="I56" s="74" t="s">
        <v>23</v>
      </c>
      <c r="J56" s="127">
        <v>12</v>
      </c>
      <c r="K56" s="74" t="s">
        <v>105</v>
      </c>
      <c r="L56" s="74" t="s">
        <v>23</v>
      </c>
      <c r="M56" s="144">
        <v>4</v>
      </c>
      <c r="N56" s="73" t="s">
        <v>24</v>
      </c>
      <c r="O56" s="73"/>
      <c r="P56" s="128" t="s">
        <v>27</v>
      </c>
      <c r="Q56" s="76">
        <f>SUM(H56*J56*M56)</f>
        <v>2400000</v>
      </c>
    </row>
    <row r="57" spans="1:17">
      <c r="A57" s="345"/>
      <c r="B57" s="324"/>
      <c r="C57" s="195" t="s">
        <v>103</v>
      </c>
      <c r="D57" s="166">
        <v>2800000</v>
      </c>
      <c r="E57" s="37">
        <f>SUM(Q57:Q57)</f>
        <v>2800000</v>
      </c>
      <c r="F57" s="161">
        <f t="shared" ref="F57:F64" si="8">E57-D57</f>
        <v>0</v>
      </c>
      <c r="G57" s="121" t="s">
        <v>102</v>
      </c>
      <c r="H57" s="122">
        <v>70000</v>
      </c>
      <c r="I57" s="82" t="s">
        <v>23</v>
      </c>
      <c r="J57" s="145">
        <v>10</v>
      </c>
      <c r="K57" s="82" t="s">
        <v>104</v>
      </c>
      <c r="L57" s="146" t="s">
        <v>23</v>
      </c>
      <c r="M57" s="145">
        <v>4</v>
      </c>
      <c r="N57" s="122" t="s">
        <v>24</v>
      </c>
      <c r="O57" s="122"/>
      <c r="P57" s="123" t="s">
        <v>27</v>
      </c>
      <c r="Q57" s="124">
        <f>H57*J57*M57</f>
        <v>2800000</v>
      </c>
    </row>
    <row r="58" spans="1:17">
      <c r="A58" s="341" t="s">
        <v>14</v>
      </c>
      <c r="B58" s="342"/>
      <c r="C58" s="343"/>
      <c r="D58" s="33">
        <f>D59</f>
        <v>3000000</v>
      </c>
      <c r="E58" s="32">
        <f>E59</f>
        <v>3000000</v>
      </c>
      <c r="F58" s="32">
        <f t="shared" si="8"/>
        <v>0</v>
      </c>
      <c r="G58" s="320"/>
      <c r="H58" s="321"/>
      <c r="I58" s="321"/>
      <c r="J58" s="321"/>
      <c r="K58" s="321"/>
      <c r="L58" s="321"/>
      <c r="M58" s="321"/>
      <c r="N58" s="321"/>
      <c r="O58" s="321"/>
      <c r="P58" s="321"/>
      <c r="Q58" s="322"/>
    </row>
    <row r="59" spans="1:17">
      <c r="A59" s="344"/>
      <c r="B59" s="346" t="s">
        <v>15</v>
      </c>
      <c r="C59" s="343"/>
      <c r="D59" s="33">
        <f>D60+D61</f>
        <v>3000000</v>
      </c>
      <c r="E59" s="33">
        <f>SUM(E60:E61)</f>
        <v>3000000</v>
      </c>
      <c r="F59" s="33">
        <f t="shared" si="8"/>
        <v>0</v>
      </c>
      <c r="G59" s="320"/>
      <c r="H59" s="321"/>
      <c r="I59" s="321"/>
      <c r="J59" s="321"/>
      <c r="K59" s="321"/>
      <c r="L59" s="321"/>
      <c r="M59" s="321"/>
      <c r="N59" s="321"/>
      <c r="O59" s="321"/>
      <c r="P59" s="321"/>
      <c r="Q59" s="322"/>
    </row>
    <row r="60" spans="1:17">
      <c r="A60" s="345"/>
      <c r="B60" s="323"/>
      <c r="C60" s="183" t="s">
        <v>16</v>
      </c>
      <c r="D60" s="37">
        <v>1000000</v>
      </c>
      <c r="E60" s="37">
        <f>Q60</f>
        <v>1000000</v>
      </c>
      <c r="F60" s="161">
        <f t="shared" si="8"/>
        <v>0</v>
      </c>
      <c r="G60" s="121" t="s">
        <v>56</v>
      </c>
      <c r="H60" s="122"/>
      <c r="I60" s="82"/>
      <c r="J60" s="123"/>
      <c r="K60" s="123"/>
      <c r="L60" s="123"/>
      <c r="M60" s="123"/>
      <c r="N60" s="123"/>
      <c r="O60" s="123"/>
      <c r="P60" s="123" t="s">
        <v>25</v>
      </c>
      <c r="Q60" s="124">
        <v>1000000</v>
      </c>
    </row>
    <row r="61" spans="1:17" ht="27.75" customHeight="1">
      <c r="A61" s="354"/>
      <c r="B61" s="335"/>
      <c r="C61" s="196" t="s">
        <v>44</v>
      </c>
      <c r="D61" s="161">
        <v>2000000</v>
      </c>
      <c r="E61" s="161">
        <f>Q61</f>
        <v>2000000</v>
      </c>
      <c r="F61" s="161">
        <f t="shared" si="8"/>
        <v>0</v>
      </c>
      <c r="G61" s="336" t="s">
        <v>143</v>
      </c>
      <c r="H61" s="337"/>
      <c r="I61" s="337"/>
      <c r="J61" s="337"/>
      <c r="K61" s="123"/>
      <c r="L61" s="122"/>
      <c r="M61" s="122"/>
      <c r="N61" s="122"/>
      <c r="O61" s="122"/>
      <c r="P61" s="123" t="s">
        <v>25</v>
      </c>
      <c r="Q61" s="124">
        <v>2000000</v>
      </c>
    </row>
    <row r="62" spans="1:17">
      <c r="A62" s="341" t="s">
        <v>17</v>
      </c>
      <c r="B62" s="342"/>
      <c r="C62" s="343"/>
      <c r="D62" s="33">
        <f>D63</f>
        <v>36841217</v>
      </c>
      <c r="E62" s="33">
        <f>E63</f>
        <v>36841217</v>
      </c>
      <c r="F62" s="33">
        <f t="shared" si="8"/>
        <v>0</v>
      </c>
      <c r="G62" s="320"/>
      <c r="H62" s="321"/>
      <c r="I62" s="321"/>
      <c r="J62" s="321"/>
      <c r="K62" s="321"/>
      <c r="L62" s="321"/>
      <c r="M62" s="321"/>
      <c r="N62" s="321"/>
      <c r="O62" s="321"/>
      <c r="P62" s="321"/>
      <c r="Q62" s="322"/>
    </row>
    <row r="63" spans="1:17">
      <c r="A63" s="344"/>
      <c r="B63" s="346" t="s">
        <v>17</v>
      </c>
      <c r="C63" s="343"/>
      <c r="D63" s="38">
        <f>D64+D70+D73+D76+D79</f>
        <v>36841217</v>
      </c>
      <c r="E63" s="38">
        <f>SUM(E64,E70,E73,E76,E79)</f>
        <v>36841217</v>
      </c>
      <c r="F63" s="38">
        <f t="shared" si="8"/>
        <v>0</v>
      </c>
      <c r="G63" s="320"/>
      <c r="H63" s="321"/>
      <c r="I63" s="321"/>
      <c r="J63" s="321"/>
      <c r="K63" s="321"/>
      <c r="L63" s="321"/>
      <c r="M63" s="321"/>
      <c r="N63" s="321"/>
      <c r="O63" s="321"/>
      <c r="P63" s="321"/>
      <c r="Q63" s="322"/>
    </row>
    <row r="64" spans="1:17" ht="16.5" customHeight="1">
      <c r="A64" s="345"/>
      <c r="B64" s="323"/>
      <c r="C64" s="347" t="s">
        <v>107</v>
      </c>
      <c r="D64" s="166">
        <v>32901217</v>
      </c>
      <c r="E64" s="185">
        <f>SUM(Q64:Q69)</f>
        <v>32901217</v>
      </c>
      <c r="F64" s="185">
        <f t="shared" si="8"/>
        <v>0</v>
      </c>
      <c r="G64" s="129" t="s">
        <v>141</v>
      </c>
      <c r="H64" s="73">
        <v>2000000</v>
      </c>
      <c r="I64" s="74" t="s">
        <v>23</v>
      </c>
      <c r="J64" s="128">
        <v>5</v>
      </c>
      <c r="K64" s="128" t="s">
        <v>33</v>
      </c>
      <c r="L64" s="73"/>
      <c r="M64" s="73"/>
      <c r="N64" s="73"/>
      <c r="O64" s="73"/>
      <c r="P64" s="128" t="s">
        <v>27</v>
      </c>
      <c r="Q64" s="76">
        <v>10001217</v>
      </c>
    </row>
    <row r="65" spans="1:17">
      <c r="A65" s="345"/>
      <c r="B65" s="324"/>
      <c r="C65" s="349"/>
      <c r="D65" s="168"/>
      <c r="E65" s="165"/>
      <c r="F65" s="165"/>
      <c r="G65" s="129" t="s">
        <v>68</v>
      </c>
      <c r="H65" s="73">
        <v>300000</v>
      </c>
      <c r="I65" s="74" t="s">
        <v>23</v>
      </c>
      <c r="J65" s="127">
        <v>1</v>
      </c>
      <c r="K65" s="128" t="s">
        <v>24</v>
      </c>
      <c r="L65" s="73"/>
      <c r="M65" s="73"/>
      <c r="N65" s="73"/>
      <c r="O65" s="73"/>
      <c r="P65" s="128" t="s">
        <v>27</v>
      </c>
      <c r="Q65" s="76">
        <f>H65*J65</f>
        <v>300000</v>
      </c>
    </row>
    <row r="66" spans="1:17">
      <c r="A66" s="345"/>
      <c r="B66" s="324"/>
      <c r="C66" s="179"/>
      <c r="D66" s="168"/>
      <c r="E66" s="165"/>
      <c r="F66" s="165"/>
      <c r="G66" s="129" t="s">
        <v>69</v>
      </c>
      <c r="H66" s="73">
        <v>2000</v>
      </c>
      <c r="I66" s="74" t="s">
        <v>23</v>
      </c>
      <c r="J66" s="127">
        <v>800</v>
      </c>
      <c r="K66" s="128" t="s">
        <v>108</v>
      </c>
      <c r="L66" s="73"/>
      <c r="M66" s="73"/>
      <c r="N66" s="73"/>
      <c r="O66" s="73"/>
      <c r="P66" s="128" t="s">
        <v>27</v>
      </c>
      <c r="Q66" s="76">
        <v>1600000</v>
      </c>
    </row>
    <row r="67" spans="1:17">
      <c r="A67" s="345"/>
      <c r="B67" s="324"/>
      <c r="C67" s="179"/>
      <c r="D67" s="168"/>
      <c r="E67" s="165"/>
      <c r="F67" s="165"/>
      <c r="G67" s="147" t="s">
        <v>140</v>
      </c>
      <c r="H67" s="73"/>
      <c r="I67" s="74"/>
      <c r="J67" s="148"/>
      <c r="K67" s="74"/>
      <c r="L67" s="149"/>
      <c r="M67" s="149"/>
      <c r="N67" s="73"/>
      <c r="O67" s="73"/>
      <c r="P67" s="128" t="s">
        <v>27</v>
      </c>
      <c r="Q67" s="76">
        <v>20000000</v>
      </c>
    </row>
    <row r="68" spans="1:17">
      <c r="A68" s="345"/>
      <c r="B68" s="324"/>
      <c r="C68" s="179"/>
      <c r="D68" s="168"/>
      <c r="E68" s="165"/>
      <c r="F68" s="165"/>
      <c r="G68" s="147" t="s">
        <v>133</v>
      </c>
      <c r="H68" s="73"/>
      <c r="I68" s="74"/>
      <c r="J68" s="148"/>
      <c r="K68" s="74"/>
      <c r="L68" s="149"/>
      <c r="M68" s="149"/>
      <c r="N68" s="73"/>
      <c r="O68" s="73"/>
      <c r="P68" s="128" t="s">
        <v>27</v>
      </c>
      <c r="Q68" s="76">
        <v>500000</v>
      </c>
    </row>
    <row r="69" spans="1:17">
      <c r="A69" s="345"/>
      <c r="B69" s="324"/>
      <c r="C69" s="180"/>
      <c r="D69" s="169"/>
      <c r="E69" s="167"/>
      <c r="F69" s="167"/>
      <c r="G69" s="150" t="s">
        <v>66</v>
      </c>
      <c r="H69" s="73">
        <v>500000</v>
      </c>
      <c r="I69" s="74" t="s">
        <v>23</v>
      </c>
      <c r="J69" s="127">
        <v>1</v>
      </c>
      <c r="K69" s="128" t="s">
        <v>24</v>
      </c>
      <c r="L69" s="73"/>
      <c r="M69" s="73"/>
      <c r="N69" s="73"/>
      <c r="O69" s="73"/>
      <c r="P69" s="128" t="s">
        <v>27</v>
      </c>
      <c r="Q69" s="76">
        <f>H69*J69</f>
        <v>500000</v>
      </c>
    </row>
    <row r="70" spans="1:17">
      <c r="A70" s="345"/>
      <c r="B70" s="324"/>
      <c r="C70" s="197" t="s">
        <v>20</v>
      </c>
      <c r="D70" s="168">
        <v>2000000</v>
      </c>
      <c r="E70" s="165">
        <f>SUM(Q70:Q72)</f>
        <v>2000000</v>
      </c>
      <c r="F70" s="165">
        <f t="shared" ref="F70" si="9">E70-D70</f>
        <v>0</v>
      </c>
      <c r="G70" s="119" t="s">
        <v>65</v>
      </c>
      <c r="H70" s="68"/>
      <c r="I70" s="69"/>
      <c r="J70" s="141"/>
      <c r="K70" s="120"/>
      <c r="L70" s="68"/>
      <c r="M70" s="68"/>
      <c r="N70" s="68"/>
      <c r="O70" s="68"/>
      <c r="P70" s="120" t="s">
        <v>27</v>
      </c>
      <c r="Q70" s="71">
        <v>600000</v>
      </c>
    </row>
    <row r="71" spans="1:17">
      <c r="A71" s="345"/>
      <c r="B71" s="324"/>
      <c r="C71" s="198"/>
      <c r="D71" s="168"/>
      <c r="E71" s="165"/>
      <c r="F71" s="165"/>
      <c r="G71" s="129" t="s">
        <v>64</v>
      </c>
      <c r="H71" s="73"/>
      <c r="I71" s="74"/>
      <c r="J71" s="131"/>
      <c r="K71" s="128"/>
      <c r="L71" s="73"/>
      <c r="M71" s="73"/>
      <c r="N71" s="73"/>
      <c r="O71" s="73"/>
      <c r="P71" s="128" t="s">
        <v>27</v>
      </c>
      <c r="Q71" s="76">
        <v>800000</v>
      </c>
    </row>
    <row r="72" spans="1:17">
      <c r="A72" s="345"/>
      <c r="B72" s="324"/>
      <c r="C72" s="198"/>
      <c r="D72" s="168"/>
      <c r="E72" s="165"/>
      <c r="F72" s="165"/>
      <c r="G72" s="132" t="s">
        <v>63</v>
      </c>
      <c r="H72" s="133"/>
      <c r="I72" s="134"/>
      <c r="J72" s="135"/>
      <c r="K72" s="136"/>
      <c r="L72" s="133"/>
      <c r="M72" s="133"/>
      <c r="N72" s="133"/>
      <c r="O72" s="133"/>
      <c r="P72" s="136" t="s">
        <v>27</v>
      </c>
      <c r="Q72" s="137">
        <v>600000</v>
      </c>
    </row>
    <row r="73" spans="1:17" ht="16.5" customHeight="1">
      <c r="A73" s="345"/>
      <c r="B73" s="324"/>
      <c r="C73" s="347" t="s">
        <v>45</v>
      </c>
      <c r="D73" s="166">
        <v>900000</v>
      </c>
      <c r="E73" s="166">
        <f>SUM(Q73:Q75)</f>
        <v>900000</v>
      </c>
      <c r="F73" s="191">
        <f t="shared" ref="F73" si="10">E73-D73</f>
        <v>0</v>
      </c>
      <c r="G73" s="119" t="s">
        <v>62</v>
      </c>
      <c r="H73" s="68"/>
      <c r="I73" s="69"/>
      <c r="J73" s="130"/>
      <c r="K73" s="120"/>
      <c r="L73" s="68"/>
      <c r="M73" s="68"/>
      <c r="N73" s="68"/>
      <c r="O73" s="68"/>
      <c r="P73" s="120" t="s">
        <v>27</v>
      </c>
      <c r="Q73" s="71">
        <v>600000</v>
      </c>
    </row>
    <row r="74" spans="1:17">
      <c r="A74" s="345"/>
      <c r="B74" s="324"/>
      <c r="C74" s="349"/>
      <c r="D74" s="168"/>
      <c r="E74" s="168"/>
      <c r="F74" s="192"/>
      <c r="G74" s="129" t="s">
        <v>61</v>
      </c>
      <c r="H74" s="73"/>
      <c r="I74" s="74"/>
      <c r="J74" s="131"/>
      <c r="K74" s="128"/>
      <c r="L74" s="73"/>
      <c r="M74" s="73"/>
      <c r="N74" s="73"/>
      <c r="O74" s="73"/>
      <c r="P74" s="128"/>
      <c r="Q74" s="76">
        <v>0</v>
      </c>
    </row>
    <row r="75" spans="1:17">
      <c r="A75" s="345"/>
      <c r="B75" s="324"/>
      <c r="C75" s="198"/>
      <c r="D75" s="168"/>
      <c r="E75" s="168"/>
      <c r="F75" s="192"/>
      <c r="G75" s="132" t="s">
        <v>60</v>
      </c>
      <c r="H75" s="133">
        <v>30000</v>
      </c>
      <c r="I75" s="134" t="s">
        <v>23</v>
      </c>
      <c r="J75" s="151">
        <v>10</v>
      </c>
      <c r="K75" s="136"/>
      <c r="L75" s="133"/>
      <c r="M75" s="133"/>
      <c r="N75" s="133"/>
      <c r="O75" s="133"/>
      <c r="P75" s="136" t="s">
        <v>27</v>
      </c>
      <c r="Q75" s="137">
        <f>H75*J75</f>
        <v>300000</v>
      </c>
    </row>
    <row r="76" spans="1:17" ht="16.5" customHeight="1">
      <c r="A76" s="345"/>
      <c r="B76" s="324"/>
      <c r="C76" s="347" t="s">
        <v>46</v>
      </c>
      <c r="D76" s="166">
        <v>600000</v>
      </c>
      <c r="E76" s="166">
        <f>SUM(Q76:Q78)</f>
        <v>600000</v>
      </c>
      <c r="F76" s="191">
        <f t="shared" ref="F76" si="11">E76-D76</f>
        <v>0</v>
      </c>
      <c r="G76" s="119" t="s">
        <v>118</v>
      </c>
      <c r="H76" s="68"/>
      <c r="I76" s="69"/>
      <c r="J76" s="130"/>
      <c r="K76" s="120"/>
      <c r="L76" s="68"/>
      <c r="M76" s="68"/>
      <c r="N76" s="68"/>
      <c r="O76" s="68"/>
      <c r="P76" s="120" t="s">
        <v>27</v>
      </c>
      <c r="Q76" s="71">
        <v>400000</v>
      </c>
    </row>
    <row r="77" spans="1:17">
      <c r="A77" s="345"/>
      <c r="B77" s="324"/>
      <c r="C77" s="349"/>
      <c r="D77" s="168"/>
      <c r="E77" s="168"/>
      <c r="F77" s="192"/>
      <c r="G77" s="143" t="s">
        <v>59</v>
      </c>
      <c r="H77" s="73"/>
      <c r="I77" s="74"/>
      <c r="J77" s="152"/>
      <c r="K77" s="128"/>
      <c r="L77" s="73"/>
      <c r="M77" s="73"/>
      <c r="N77" s="73"/>
      <c r="O77" s="73"/>
      <c r="P77" s="128"/>
      <c r="Q77" s="76">
        <v>0</v>
      </c>
    </row>
    <row r="78" spans="1:17">
      <c r="A78" s="345"/>
      <c r="B78" s="324"/>
      <c r="C78" s="199"/>
      <c r="D78" s="168"/>
      <c r="E78" s="168"/>
      <c r="F78" s="192"/>
      <c r="G78" s="153" t="s">
        <v>58</v>
      </c>
      <c r="H78" s="133">
        <v>200000</v>
      </c>
      <c r="I78" s="134" t="s">
        <v>23</v>
      </c>
      <c r="J78" s="154">
        <v>1</v>
      </c>
      <c r="K78" s="136"/>
      <c r="L78" s="133"/>
      <c r="M78" s="133"/>
      <c r="N78" s="133"/>
      <c r="O78" s="133"/>
      <c r="P78" s="136" t="s">
        <v>25</v>
      </c>
      <c r="Q78" s="137">
        <f>H78*J78</f>
        <v>200000</v>
      </c>
    </row>
    <row r="79" spans="1:17">
      <c r="A79" s="345"/>
      <c r="B79" s="324"/>
      <c r="C79" s="181" t="s">
        <v>35</v>
      </c>
      <c r="D79" s="166">
        <v>440000</v>
      </c>
      <c r="E79" s="166">
        <f>SUM(Q79:Q80)</f>
        <v>440000</v>
      </c>
      <c r="F79" s="191">
        <f t="shared" ref="F79:F82" si="12">E79-D79</f>
        <v>0</v>
      </c>
      <c r="G79" s="119" t="s">
        <v>57</v>
      </c>
      <c r="H79" s="68">
        <v>40000</v>
      </c>
      <c r="I79" s="74" t="s">
        <v>23</v>
      </c>
      <c r="J79" s="155" t="s">
        <v>36</v>
      </c>
      <c r="K79" s="74" t="s">
        <v>23</v>
      </c>
      <c r="L79" s="156" t="s">
        <v>106</v>
      </c>
      <c r="M79" s="156"/>
      <c r="N79" s="68"/>
      <c r="O79" s="68"/>
      <c r="P79" s="120" t="s">
        <v>27</v>
      </c>
      <c r="Q79" s="71">
        <v>240000</v>
      </c>
    </row>
    <row r="80" spans="1:17">
      <c r="A80" s="354"/>
      <c r="B80" s="335"/>
      <c r="C80" s="200"/>
      <c r="D80" s="169"/>
      <c r="E80" s="169"/>
      <c r="F80" s="201"/>
      <c r="G80" s="132" t="s">
        <v>71</v>
      </c>
      <c r="H80" s="133"/>
      <c r="I80" s="134"/>
      <c r="J80" s="154"/>
      <c r="K80" s="136"/>
      <c r="L80" s="133"/>
      <c r="M80" s="133"/>
      <c r="N80" s="133"/>
      <c r="O80" s="133"/>
      <c r="P80" s="136"/>
      <c r="Q80" s="137">
        <v>200000</v>
      </c>
    </row>
    <row r="81" spans="1:17">
      <c r="A81" s="341" t="s">
        <v>142</v>
      </c>
      <c r="B81" s="342"/>
      <c r="C81" s="343"/>
      <c r="D81" s="32">
        <f t="shared" ref="D81:E82" si="13">D82</f>
        <v>15000</v>
      </c>
      <c r="E81" s="32">
        <f t="shared" si="13"/>
        <v>15000</v>
      </c>
      <c r="F81" s="32">
        <f t="shared" si="12"/>
        <v>0</v>
      </c>
      <c r="G81" s="320"/>
      <c r="H81" s="321"/>
      <c r="I81" s="321"/>
      <c r="J81" s="321"/>
      <c r="K81" s="321"/>
      <c r="L81" s="321"/>
      <c r="M81" s="321"/>
      <c r="N81" s="321"/>
      <c r="O81" s="321"/>
      <c r="P81" s="321"/>
      <c r="Q81" s="322"/>
    </row>
    <row r="82" spans="1:17">
      <c r="A82" s="355"/>
      <c r="B82" s="346" t="s">
        <v>142</v>
      </c>
      <c r="C82" s="343"/>
      <c r="D82" s="38">
        <f t="shared" si="13"/>
        <v>15000</v>
      </c>
      <c r="E82" s="38">
        <f t="shared" si="13"/>
        <v>15000</v>
      </c>
      <c r="F82" s="38">
        <f t="shared" si="12"/>
        <v>0</v>
      </c>
      <c r="G82" s="320"/>
      <c r="H82" s="321"/>
      <c r="I82" s="321"/>
      <c r="J82" s="321"/>
      <c r="K82" s="321"/>
      <c r="L82" s="321"/>
      <c r="M82" s="321"/>
      <c r="N82" s="321"/>
      <c r="O82" s="321"/>
      <c r="P82" s="321"/>
      <c r="Q82" s="322"/>
    </row>
    <row r="83" spans="1:17">
      <c r="A83" s="356"/>
      <c r="B83" s="358"/>
      <c r="C83" s="181" t="s">
        <v>37</v>
      </c>
      <c r="D83" s="34">
        <v>15000</v>
      </c>
      <c r="E83" s="34">
        <f>SUM(Q83:Q84)</f>
        <v>15000</v>
      </c>
      <c r="F83" s="191">
        <f>E83-D83</f>
        <v>0</v>
      </c>
      <c r="G83" s="119" t="s">
        <v>119</v>
      </c>
      <c r="H83" s="68"/>
      <c r="I83" s="68"/>
      <c r="J83" s="120"/>
      <c r="K83" s="68"/>
      <c r="L83" s="68"/>
      <c r="M83" s="68"/>
      <c r="N83" s="68"/>
      <c r="O83" s="68"/>
      <c r="P83" s="68" t="s">
        <v>70</v>
      </c>
      <c r="Q83" s="71">
        <v>5000</v>
      </c>
    </row>
    <row r="84" spans="1:17" ht="17.25" thickBot="1">
      <c r="A84" s="357"/>
      <c r="B84" s="359"/>
      <c r="C84" s="202"/>
      <c r="D84" s="203"/>
      <c r="E84" s="203"/>
      <c r="F84" s="204"/>
      <c r="G84" s="157" t="s">
        <v>67</v>
      </c>
      <c r="H84" s="158"/>
      <c r="I84" s="158"/>
      <c r="J84" s="159"/>
      <c r="K84" s="158"/>
      <c r="L84" s="158"/>
      <c r="M84" s="158"/>
      <c r="N84" s="158"/>
      <c r="O84" s="158"/>
      <c r="P84" s="158" t="s">
        <v>70</v>
      </c>
      <c r="Q84" s="160">
        <v>10000</v>
      </c>
    </row>
    <row r="85" spans="1:17">
      <c r="A85" s="2"/>
      <c r="B85" s="2"/>
      <c r="C85" s="2"/>
      <c r="D85" s="10"/>
      <c r="E85" s="10"/>
      <c r="F85" s="10"/>
      <c r="G85" s="4"/>
      <c r="H85" s="3"/>
      <c r="I85" s="1"/>
      <c r="J85" s="4"/>
      <c r="K85" s="4"/>
      <c r="L85" s="1"/>
      <c r="M85" s="4"/>
      <c r="N85" s="4"/>
      <c r="O85" s="4"/>
      <c r="P85" s="4"/>
      <c r="Q85" s="3"/>
    </row>
    <row r="86" spans="1:17" ht="17.25" customHeight="1"/>
    <row r="91" spans="1:17" ht="33" customHeight="1"/>
    <row r="99" ht="42" customHeight="1"/>
    <row r="100" ht="16.5" customHeight="1"/>
    <row r="102" ht="16.5" customHeight="1"/>
    <row r="103" ht="16.5" customHeight="1"/>
  </sheetData>
  <mergeCells count="46">
    <mergeCell ref="A81:C81"/>
    <mergeCell ref="G81:Q81"/>
    <mergeCell ref="A82:A84"/>
    <mergeCell ref="B82:C82"/>
    <mergeCell ref="G82:Q82"/>
    <mergeCell ref="B83:B84"/>
    <mergeCell ref="A58:C58"/>
    <mergeCell ref="G58:Q58"/>
    <mergeCell ref="A59:A61"/>
    <mergeCell ref="B59:C59"/>
    <mergeCell ref="G59:Q59"/>
    <mergeCell ref="A62:C62"/>
    <mergeCell ref="G62:Q62"/>
    <mergeCell ref="A63:A80"/>
    <mergeCell ref="B63:C63"/>
    <mergeCell ref="G63:Q63"/>
    <mergeCell ref="B64:B80"/>
    <mergeCell ref="C64:C65"/>
    <mergeCell ref="C73:C74"/>
    <mergeCell ref="C76:C77"/>
    <mergeCell ref="B60:B61"/>
    <mergeCell ref="G61:J61"/>
    <mergeCell ref="A5:C5"/>
    <mergeCell ref="G5:Q5"/>
    <mergeCell ref="A6:C6"/>
    <mergeCell ref="G6:Q6"/>
    <mergeCell ref="A7:A57"/>
    <mergeCell ref="B7:C7"/>
    <mergeCell ref="G7:Q7"/>
    <mergeCell ref="B8:B34"/>
    <mergeCell ref="C21:C22"/>
    <mergeCell ref="C23:C24"/>
    <mergeCell ref="B35:C35"/>
    <mergeCell ref="G35:Q35"/>
    <mergeCell ref="B36:B37"/>
    <mergeCell ref="B38:C38"/>
    <mergeCell ref="G38:Q38"/>
    <mergeCell ref="B39:B57"/>
    <mergeCell ref="A1:Q1"/>
    <mergeCell ref="A2:Q2"/>
    <mergeCell ref="A3:C3"/>
    <mergeCell ref="D3:D4"/>
    <mergeCell ref="E3:E4"/>
    <mergeCell ref="G3:Q4"/>
    <mergeCell ref="C40:C41"/>
    <mergeCell ref="G41:H41"/>
  </mergeCells>
  <phoneticPr fontId="16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7" orientation="landscape" r:id="rId1"/>
  <rowBreaks count="2" manualBreakCount="2">
    <brk id="34" max="16" man="1"/>
    <brk id="61" max="1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J48"/>
  <sheetViews>
    <sheetView view="pageBreakPreview" topLeftCell="A6" zoomScale="115" zoomScaleNormal="100" zoomScaleSheetLayoutView="115" workbookViewId="0">
      <selection activeCell="D8" sqref="D8"/>
    </sheetView>
  </sheetViews>
  <sheetFormatPr defaultRowHeight="23.25" customHeight="1"/>
  <cols>
    <col min="1" max="2" width="10.5" style="6" customWidth="1"/>
    <col min="3" max="3" width="13.375" style="6" customWidth="1"/>
    <col min="4" max="5" width="13.375" style="9" customWidth="1"/>
    <col min="6" max="6" width="10.5" style="9" customWidth="1"/>
    <col min="7" max="7" width="10.5" style="6" customWidth="1"/>
    <col min="8" max="8" width="13.375" style="6" customWidth="1"/>
    <col min="9" max="9" width="13.375" style="8" customWidth="1"/>
    <col min="10" max="10" width="13.375" style="6" customWidth="1"/>
    <col min="11" max="11" width="9" style="6"/>
    <col min="12" max="12" width="6.25" style="6" bestFit="1" customWidth="1"/>
    <col min="13" max="13" width="9.5" style="6" bestFit="1" customWidth="1"/>
    <col min="14" max="217" width="9" style="6"/>
    <col min="218" max="218" width="6.375" style="6" customWidth="1"/>
    <col min="219" max="219" width="6.875" style="6" customWidth="1"/>
    <col min="220" max="220" width="10.75" style="6" customWidth="1"/>
    <col min="221" max="223" width="12.125" style="6" customWidth="1"/>
    <col min="224" max="224" width="6.5" style="6" customWidth="1"/>
    <col min="225" max="225" width="7.75" style="6" customWidth="1"/>
    <col min="226" max="226" width="7.375" style="6" customWidth="1"/>
    <col min="227" max="227" width="11.125" style="6" customWidth="1"/>
    <col min="228" max="230" width="12.125" style="6" customWidth="1"/>
    <col min="231" max="231" width="6.5" style="6" customWidth="1"/>
    <col min="232" max="16384" width="9" style="6"/>
  </cols>
  <sheetData>
    <row r="1" spans="1:10" ht="51" customHeight="1">
      <c r="A1" s="268" t="s">
        <v>174</v>
      </c>
      <c r="B1" s="268"/>
      <c r="C1" s="268"/>
      <c r="D1" s="268"/>
      <c r="E1" s="268"/>
      <c r="F1" s="268"/>
      <c r="G1" s="268"/>
      <c r="H1" s="268"/>
      <c r="I1" s="268"/>
      <c r="J1" s="268"/>
    </row>
    <row r="2" spans="1:10" ht="15.75" customHeight="1" thickBot="1">
      <c r="A2" s="208"/>
      <c r="B2" s="208"/>
      <c r="C2" s="208"/>
      <c r="D2" s="208"/>
      <c r="E2" s="208"/>
      <c r="F2" s="208"/>
      <c r="G2" s="208"/>
      <c r="H2" s="208"/>
      <c r="I2" s="208"/>
      <c r="J2" s="208" t="s">
        <v>18</v>
      </c>
    </row>
    <row r="3" spans="1:10" ht="36.75" customHeight="1">
      <c r="A3" s="269" t="s">
        <v>90</v>
      </c>
      <c r="B3" s="270"/>
      <c r="C3" s="270"/>
      <c r="D3" s="270"/>
      <c r="E3" s="271"/>
      <c r="F3" s="269" t="s">
        <v>91</v>
      </c>
      <c r="G3" s="270"/>
      <c r="H3" s="270"/>
      <c r="I3" s="270"/>
      <c r="J3" s="272"/>
    </row>
    <row r="4" spans="1:10" ht="22.5" customHeight="1">
      <c r="A4" s="265" t="s">
        <v>92</v>
      </c>
      <c r="B4" s="266"/>
      <c r="C4" s="273" t="s">
        <v>178</v>
      </c>
      <c r="D4" s="273" t="s">
        <v>177</v>
      </c>
      <c r="E4" s="274" t="s">
        <v>93</v>
      </c>
      <c r="F4" s="265" t="s">
        <v>94</v>
      </c>
      <c r="G4" s="266"/>
      <c r="H4" s="273" t="s">
        <v>178</v>
      </c>
      <c r="I4" s="273" t="s">
        <v>177</v>
      </c>
      <c r="J4" s="275" t="s">
        <v>93</v>
      </c>
    </row>
    <row r="5" spans="1:10" ht="22.5" customHeight="1">
      <c r="A5" s="265"/>
      <c r="B5" s="266"/>
      <c r="C5" s="266"/>
      <c r="D5" s="266"/>
      <c r="E5" s="274"/>
      <c r="F5" s="265"/>
      <c r="G5" s="266"/>
      <c r="H5" s="266"/>
      <c r="I5" s="266"/>
      <c r="J5" s="275"/>
    </row>
    <row r="6" spans="1:10" ht="39.950000000000003" customHeight="1">
      <c r="A6" s="265" t="s">
        <v>95</v>
      </c>
      <c r="B6" s="266"/>
      <c r="C6" s="42">
        <f>SUM(C7:C11)</f>
        <v>168759567</v>
      </c>
      <c r="D6" s="42">
        <f>SUM(D7:D11)</f>
        <v>174965060</v>
      </c>
      <c r="E6" s="43">
        <f t="shared" ref="E6:E10" si="0">SUM(D6)-C6</f>
        <v>6205493</v>
      </c>
      <c r="F6" s="265" t="s">
        <v>96</v>
      </c>
      <c r="G6" s="266"/>
      <c r="H6" s="44">
        <f>SUM(H7:H13)</f>
        <v>168759567</v>
      </c>
      <c r="I6" s="44">
        <f>SUM(I7:I13)</f>
        <v>174965060</v>
      </c>
      <c r="J6" s="45">
        <f t="shared" ref="J6:J13" si="1">SUM(I6)-H6</f>
        <v>6205493</v>
      </c>
    </row>
    <row r="7" spans="1:10" ht="39.950000000000003" customHeight="1">
      <c r="A7" s="205" t="s">
        <v>97</v>
      </c>
      <c r="B7" s="31" t="s">
        <v>98</v>
      </c>
      <c r="C7" s="42">
        <v>138743350</v>
      </c>
      <c r="D7" s="42">
        <v>144950060</v>
      </c>
      <c r="E7" s="46">
        <f t="shared" si="0"/>
        <v>6206710</v>
      </c>
      <c r="F7" s="265" t="s">
        <v>8</v>
      </c>
      <c r="G7" s="207" t="s">
        <v>9</v>
      </c>
      <c r="H7" s="47">
        <v>91781350</v>
      </c>
      <c r="I7" s="47">
        <v>97988060</v>
      </c>
      <c r="J7" s="48">
        <f t="shared" si="1"/>
        <v>6206710</v>
      </c>
    </row>
    <row r="8" spans="1:10" ht="39.950000000000003" customHeight="1">
      <c r="A8" s="205" t="s">
        <v>99</v>
      </c>
      <c r="B8" s="31" t="s">
        <v>89</v>
      </c>
      <c r="C8" s="42">
        <v>30000000</v>
      </c>
      <c r="D8" s="42">
        <v>30000000</v>
      </c>
      <c r="E8" s="43">
        <f t="shared" si="0"/>
        <v>0</v>
      </c>
      <c r="F8" s="265"/>
      <c r="G8" s="207" t="s">
        <v>4</v>
      </c>
      <c r="H8" s="49">
        <v>1680000</v>
      </c>
      <c r="I8" s="49">
        <v>1680000</v>
      </c>
      <c r="J8" s="45">
        <f t="shared" si="1"/>
        <v>0</v>
      </c>
    </row>
    <row r="9" spans="1:10" ht="39.950000000000003" customHeight="1">
      <c r="A9" s="205" t="s">
        <v>100</v>
      </c>
      <c r="B9" s="31" t="s">
        <v>100</v>
      </c>
      <c r="C9" s="63">
        <v>1217</v>
      </c>
      <c r="D9" s="63">
        <v>0</v>
      </c>
      <c r="E9" s="43">
        <f t="shared" si="0"/>
        <v>-1217</v>
      </c>
      <c r="F9" s="265"/>
      <c r="G9" s="207" t="s">
        <v>10</v>
      </c>
      <c r="H9" s="50">
        <v>35442000</v>
      </c>
      <c r="I9" s="50">
        <v>35442000</v>
      </c>
      <c r="J9" s="45">
        <f t="shared" si="1"/>
        <v>0</v>
      </c>
    </row>
    <row r="10" spans="1:10" ht="39.950000000000003" customHeight="1">
      <c r="A10" s="205" t="s">
        <v>101</v>
      </c>
      <c r="B10" s="31" t="s">
        <v>101</v>
      </c>
      <c r="C10" s="42">
        <v>15000</v>
      </c>
      <c r="D10" s="42">
        <v>15000</v>
      </c>
      <c r="E10" s="43">
        <f t="shared" si="0"/>
        <v>0</v>
      </c>
      <c r="F10" s="206" t="s">
        <v>14</v>
      </c>
      <c r="G10" s="207" t="s">
        <v>15</v>
      </c>
      <c r="H10" s="50">
        <v>3000000</v>
      </c>
      <c r="I10" s="50">
        <v>3000000</v>
      </c>
      <c r="J10" s="45">
        <f t="shared" si="1"/>
        <v>0</v>
      </c>
    </row>
    <row r="11" spans="1:10" ht="39.950000000000003" customHeight="1">
      <c r="A11" s="206"/>
      <c r="B11" s="207"/>
      <c r="C11" s="42"/>
      <c r="D11" s="42"/>
      <c r="E11" s="43"/>
      <c r="F11" s="206" t="s">
        <v>17</v>
      </c>
      <c r="G11" s="207" t="s">
        <v>17</v>
      </c>
      <c r="H11" s="50">
        <v>36841217</v>
      </c>
      <c r="I11" s="50">
        <v>36840000</v>
      </c>
      <c r="J11" s="45">
        <f>SUM(I11)-H11</f>
        <v>-1217</v>
      </c>
    </row>
    <row r="12" spans="1:10" ht="39.950000000000003" customHeight="1">
      <c r="A12" s="216"/>
      <c r="B12" s="217"/>
      <c r="C12" s="218"/>
      <c r="D12" s="218"/>
      <c r="E12" s="219"/>
      <c r="F12" s="216" t="s">
        <v>187</v>
      </c>
      <c r="G12" s="217" t="s">
        <v>187</v>
      </c>
      <c r="H12" s="220">
        <v>0</v>
      </c>
      <c r="I12" s="220">
        <v>5000</v>
      </c>
      <c r="J12" s="221">
        <f>SUM(I12)-H12</f>
        <v>5000</v>
      </c>
    </row>
    <row r="13" spans="1:10" ht="39.950000000000003" customHeight="1" thickBot="1">
      <c r="A13" s="51"/>
      <c r="B13" s="52"/>
      <c r="C13" s="53"/>
      <c r="D13" s="53"/>
      <c r="E13" s="54"/>
      <c r="F13" s="55" t="s">
        <v>37</v>
      </c>
      <c r="G13" s="56" t="s">
        <v>37</v>
      </c>
      <c r="H13" s="57">
        <v>15000</v>
      </c>
      <c r="I13" s="57">
        <v>10000</v>
      </c>
      <c r="J13" s="58">
        <f t="shared" si="1"/>
        <v>-5000</v>
      </c>
    </row>
    <row r="14" spans="1:10" ht="22.5" customHeight="1">
      <c r="D14" s="6"/>
      <c r="E14" s="6"/>
      <c r="F14" s="6"/>
      <c r="I14" s="6"/>
    </row>
    <row r="15" spans="1:10" ht="22.5" customHeight="1">
      <c r="D15" s="6"/>
      <c r="E15" s="6"/>
      <c r="F15" s="6"/>
      <c r="I15" s="6"/>
    </row>
    <row r="16" spans="1:10" ht="22.5" customHeight="1">
      <c r="D16" s="6"/>
      <c r="E16" s="6"/>
      <c r="F16" s="6"/>
      <c r="I16" s="6"/>
    </row>
    <row r="17" spans="4:9" ht="22.5" customHeight="1">
      <c r="D17" s="6"/>
      <c r="E17" s="6"/>
      <c r="F17" s="6"/>
      <c r="I17" s="6"/>
    </row>
    <row r="18" spans="4:9" ht="22.5" customHeight="1">
      <c r="D18" s="6"/>
      <c r="E18" s="6"/>
      <c r="F18" s="6"/>
      <c r="I18" s="6"/>
    </row>
    <row r="19" spans="4:9" ht="22.5" customHeight="1">
      <c r="D19" s="6"/>
      <c r="E19" s="6"/>
      <c r="F19" s="6"/>
      <c r="I19" s="6"/>
    </row>
    <row r="20" spans="4:9" ht="22.5" customHeight="1">
      <c r="D20" s="6"/>
      <c r="E20" s="6"/>
      <c r="F20" s="6"/>
      <c r="I20" s="6"/>
    </row>
    <row r="21" spans="4:9" ht="22.5" customHeight="1">
      <c r="D21" s="6"/>
      <c r="E21" s="6"/>
      <c r="F21" s="267"/>
      <c r="I21" s="6"/>
    </row>
    <row r="22" spans="4:9" ht="22.5" customHeight="1">
      <c r="D22" s="6"/>
      <c r="E22" s="6"/>
      <c r="F22" s="267"/>
      <c r="I22" s="6"/>
    </row>
    <row r="23" spans="4:9" ht="22.5" customHeight="1">
      <c r="D23" s="6"/>
      <c r="E23" s="6"/>
      <c r="F23" s="6"/>
      <c r="I23" s="6"/>
    </row>
    <row r="24" spans="4:9" ht="22.5" customHeight="1">
      <c r="D24" s="6"/>
      <c r="E24" s="6"/>
      <c r="F24" s="6"/>
      <c r="I24" s="6"/>
    </row>
    <row r="25" spans="4:9" ht="22.5" customHeight="1">
      <c r="D25" s="6"/>
      <c r="E25" s="6"/>
      <c r="F25" s="6"/>
      <c r="I25" s="6"/>
    </row>
    <row r="26" spans="4:9" ht="22.5" customHeight="1">
      <c r="D26" s="6"/>
      <c r="E26" s="6"/>
      <c r="F26" s="6"/>
      <c r="I26" s="6"/>
    </row>
    <row r="27" spans="4:9" ht="22.5" customHeight="1">
      <c r="D27" s="6"/>
      <c r="E27" s="6"/>
      <c r="F27" s="6"/>
      <c r="I27" s="6"/>
    </row>
    <row r="28" spans="4:9" ht="22.5" customHeight="1">
      <c r="D28" s="6"/>
      <c r="E28" s="6"/>
      <c r="F28" s="6"/>
      <c r="I28" s="6"/>
    </row>
    <row r="29" spans="4:9" ht="22.5" customHeight="1">
      <c r="D29" s="6"/>
      <c r="E29" s="6"/>
      <c r="F29" s="6"/>
      <c r="I29" s="6"/>
    </row>
    <row r="30" spans="4:9" ht="22.5" customHeight="1">
      <c r="D30" s="6"/>
      <c r="E30" s="6"/>
      <c r="F30" s="6"/>
      <c r="I30" s="6"/>
    </row>
    <row r="31" spans="4:9" ht="22.5" customHeight="1">
      <c r="D31" s="6"/>
      <c r="E31" s="6"/>
      <c r="F31" s="6"/>
      <c r="I31" s="6"/>
    </row>
    <row r="32" spans="4:9" ht="22.5" customHeight="1">
      <c r="D32" s="6"/>
      <c r="E32" s="6"/>
      <c r="F32" s="6"/>
      <c r="I32" s="6"/>
    </row>
    <row r="33" spans="1:10" ht="22.5" customHeight="1">
      <c r="D33" s="6"/>
      <c r="E33" s="6"/>
      <c r="F33" s="6"/>
      <c r="I33" s="6"/>
    </row>
    <row r="34" spans="1:10" ht="22.5" customHeight="1">
      <c r="D34" s="6"/>
      <c r="E34" s="6"/>
      <c r="F34" s="6"/>
      <c r="I34" s="6"/>
    </row>
    <row r="35" spans="1:10" ht="22.5" customHeight="1">
      <c r="D35" s="6"/>
      <c r="E35" s="6"/>
      <c r="F35" s="6"/>
      <c r="I35" s="6"/>
    </row>
    <row r="36" spans="1:10" ht="22.5" customHeight="1">
      <c r="D36" s="6"/>
      <c r="E36" s="6"/>
      <c r="F36" s="6"/>
      <c r="I36" s="6"/>
    </row>
    <row r="37" spans="1:10" ht="22.5" customHeight="1">
      <c r="D37" s="6"/>
      <c r="E37" s="6"/>
      <c r="F37" s="6"/>
      <c r="I37" s="6"/>
    </row>
    <row r="38" spans="1:10" ht="22.5" customHeight="1">
      <c r="D38" s="6"/>
      <c r="E38" s="6"/>
      <c r="F38" s="6"/>
      <c r="I38" s="6"/>
    </row>
    <row r="39" spans="1:10" ht="22.5" customHeight="1">
      <c r="D39" s="6"/>
      <c r="E39" s="6"/>
      <c r="F39" s="6"/>
      <c r="I39" s="6"/>
    </row>
    <row r="40" spans="1:10" ht="22.5" customHeight="1">
      <c r="D40" s="6"/>
      <c r="E40" s="6"/>
      <c r="F40" s="6"/>
      <c r="I40" s="6"/>
    </row>
    <row r="41" spans="1:10" ht="22.5" customHeight="1">
      <c r="D41" s="6"/>
      <c r="E41" s="6"/>
      <c r="F41" s="6"/>
      <c r="I41" s="6"/>
    </row>
    <row r="42" spans="1:10" ht="22.5" customHeight="1">
      <c r="D42" s="6"/>
      <c r="E42" s="6"/>
      <c r="F42" s="6"/>
      <c r="I42" s="6"/>
    </row>
    <row r="43" spans="1:10" ht="22.5" customHeight="1">
      <c r="D43" s="6"/>
      <c r="E43" s="6"/>
      <c r="F43" s="6"/>
      <c r="I43" s="6"/>
    </row>
    <row r="44" spans="1:10" ht="24" customHeight="1">
      <c r="A44" s="11"/>
      <c r="B44" s="11"/>
      <c r="C44" s="11"/>
      <c r="D44" s="11"/>
      <c r="E44" s="11"/>
      <c r="F44" s="13"/>
      <c r="G44" s="14"/>
      <c r="H44" s="11"/>
      <c r="I44" s="16"/>
      <c r="J44" s="19"/>
    </row>
    <row r="45" spans="1:10" ht="23.25" customHeight="1">
      <c r="D45" s="12"/>
      <c r="E45" s="12"/>
      <c r="F45" s="12"/>
      <c r="G45" s="15"/>
      <c r="H45" s="15"/>
      <c r="I45" s="16"/>
      <c r="J45" s="17"/>
    </row>
    <row r="46" spans="1:10" ht="23.25" customHeight="1">
      <c r="G46" s="7"/>
      <c r="J46" s="18"/>
    </row>
    <row r="47" spans="1:10" ht="23.25" customHeight="1">
      <c r="G47" s="7"/>
      <c r="J47" s="7"/>
    </row>
    <row r="48" spans="1:10" ht="23.25" customHeight="1">
      <c r="G48" s="7"/>
    </row>
  </sheetData>
  <mergeCells count="15">
    <mergeCell ref="A6:B6"/>
    <mergeCell ref="F6:G6"/>
    <mergeCell ref="F7:F9"/>
    <mergeCell ref="F21:F22"/>
    <mergeCell ref="A1:J1"/>
    <mergeCell ref="A3:E3"/>
    <mergeCell ref="F3:J3"/>
    <mergeCell ref="A4:B5"/>
    <mergeCell ref="C4:C5"/>
    <mergeCell ref="D4:D5"/>
    <mergeCell ref="E4:E5"/>
    <mergeCell ref="F4:G5"/>
    <mergeCell ref="H4:H5"/>
    <mergeCell ref="I4:I5"/>
    <mergeCell ref="J4:J5"/>
  </mergeCells>
  <phoneticPr fontId="16" type="noConversion"/>
  <pageMargins left="0.70866141732283472" right="0.70866141732283472" top="0.55118110236220474" bottom="0.47244094488188981" header="0.31496062992125984" footer="0.19685039370078741"/>
  <pageSetup paperSize="9" scale="98" orientation="landscape" useFirstPageNumber="1" errors="blank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O40"/>
  <sheetViews>
    <sheetView view="pageBreakPreview" topLeftCell="A11" zoomScaleNormal="100" zoomScaleSheetLayoutView="100" workbookViewId="0">
      <selection activeCell="O19" sqref="O19"/>
    </sheetView>
  </sheetViews>
  <sheetFormatPr defaultRowHeight="16.5"/>
  <cols>
    <col min="3" max="3" width="12.125" customWidth="1"/>
    <col min="4" max="6" width="12.625" customWidth="1"/>
    <col min="7" max="7" width="14" customWidth="1"/>
    <col min="8" max="8" width="9.625" customWidth="1"/>
    <col min="9" max="9" width="2.75" bestFit="1" customWidth="1"/>
    <col min="10" max="10" width="3.625" bestFit="1" customWidth="1"/>
    <col min="11" max="11" width="3" bestFit="1" customWidth="1"/>
    <col min="12" max="12" width="3.75" bestFit="1" customWidth="1"/>
    <col min="13" max="13" width="3" bestFit="1" customWidth="1"/>
    <col min="14" max="14" width="2.25" bestFit="1" customWidth="1"/>
    <col min="15" max="15" width="13" customWidth="1"/>
  </cols>
  <sheetData>
    <row r="1" spans="1:15" ht="30" customHeight="1">
      <c r="A1" s="276" t="s">
        <v>175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</row>
    <row r="2" spans="1:15" ht="17.25" thickBot="1">
      <c r="A2" s="277" t="s">
        <v>139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</row>
    <row r="3" spans="1:15" ht="16.5" customHeight="1">
      <c r="A3" s="278" t="s">
        <v>85</v>
      </c>
      <c r="B3" s="279"/>
      <c r="C3" s="279"/>
      <c r="D3" s="280" t="s">
        <v>179</v>
      </c>
      <c r="E3" s="280" t="s">
        <v>180</v>
      </c>
      <c r="F3" s="213" t="s">
        <v>84</v>
      </c>
      <c r="G3" s="282" t="s">
        <v>83</v>
      </c>
      <c r="H3" s="283"/>
      <c r="I3" s="283"/>
      <c r="J3" s="283"/>
      <c r="K3" s="283"/>
      <c r="L3" s="283"/>
      <c r="M3" s="283"/>
      <c r="N3" s="283"/>
      <c r="O3" s="284"/>
    </row>
    <row r="4" spans="1:15">
      <c r="A4" s="28" t="s">
        <v>82</v>
      </c>
      <c r="B4" s="29" t="s">
        <v>81</v>
      </c>
      <c r="C4" s="30" t="s">
        <v>80</v>
      </c>
      <c r="D4" s="281"/>
      <c r="E4" s="281"/>
      <c r="F4" s="29" t="s">
        <v>21</v>
      </c>
      <c r="G4" s="285"/>
      <c r="H4" s="286"/>
      <c r="I4" s="286"/>
      <c r="J4" s="286"/>
      <c r="K4" s="286"/>
      <c r="L4" s="286"/>
      <c r="M4" s="286"/>
      <c r="N4" s="286"/>
      <c r="O4" s="287"/>
    </row>
    <row r="5" spans="1:15">
      <c r="A5" s="360" t="s">
        <v>79</v>
      </c>
      <c r="B5" s="288"/>
      <c r="C5" s="288"/>
      <c r="D5" s="85">
        <f>SUM(D6+D28+D32+D37)</f>
        <v>168759567</v>
      </c>
      <c r="E5" s="85">
        <f>SUM(E6+E28+E32+E37)</f>
        <v>174965060</v>
      </c>
      <c r="F5" s="25">
        <f t="shared" ref="F5:F8" si="0">SUM(E5-D5)</f>
        <v>6205493</v>
      </c>
      <c r="G5" s="361"/>
      <c r="H5" s="362"/>
      <c r="I5" s="362"/>
      <c r="J5" s="362"/>
      <c r="K5" s="362"/>
      <c r="L5" s="362"/>
      <c r="M5" s="362"/>
      <c r="N5" s="362"/>
      <c r="O5" s="363"/>
    </row>
    <row r="6" spans="1:15">
      <c r="A6" s="364" t="s">
        <v>78</v>
      </c>
      <c r="B6" s="290"/>
      <c r="C6" s="290"/>
      <c r="D6" s="85">
        <f>D7</f>
        <v>138743350</v>
      </c>
      <c r="E6" s="85">
        <f>E7</f>
        <v>144950060</v>
      </c>
      <c r="F6" s="25">
        <f t="shared" si="0"/>
        <v>6206710</v>
      </c>
      <c r="G6" s="289"/>
      <c r="H6" s="289"/>
      <c r="I6" s="289"/>
      <c r="J6" s="289"/>
      <c r="K6" s="289"/>
      <c r="L6" s="289"/>
      <c r="M6" s="289"/>
      <c r="N6" s="289"/>
      <c r="O6" s="365"/>
    </row>
    <row r="7" spans="1:15">
      <c r="A7" s="291"/>
      <c r="B7" s="292" t="s">
        <v>78</v>
      </c>
      <c r="C7" s="293"/>
      <c r="D7" s="222">
        <f>D8</f>
        <v>138743350</v>
      </c>
      <c r="E7" s="222">
        <f>E8</f>
        <v>144950060</v>
      </c>
      <c r="F7" s="223">
        <f t="shared" si="0"/>
        <v>6206710</v>
      </c>
      <c r="G7" s="294"/>
      <c r="H7" s="295"/>
      <c r="I7" s="295"/>
      <c r="J7" s="295"/>
      <c r="K7" s="295"/>
      <c r="L7" s="295"/>
      <c r="M7" s="295"/>
      <c r="N7" s="295"/>
      <c r="O7" s="296"/>
    </row>
    <row r="8" spans="1:15">
      <c r="A8" s="291"/>
      <c r="B8" s="297"/>
      <c r="C8" s="26" t="s">
        <v>77</v>
      </c>
      <c r="D8" s="85">
        <v>138743350</v>
      </c>
      <c r="E8" s="59">
        <f>O8+O27</f>
        <v>144950060</v>
      </c>
      <c r="F8" s="25">
        <f t="shared" si="0"/>
        <v>6206710</v>
      </c>
      <c r="G8" s="64" t="s">
        <v>146</v>
      </c>
      <c r="H8" s="65"/>
      <c r="I8" s="65"/>
      <c r="J8" s="65"/>
      <c r="K8" s="65"/>
      <c r="L8" s="65"/>
      <c r="M8" s="65"/>
      <c r="N8" s="66"/>
      <c r="O8" s="237">
        <f>SUM(O9:O26)</f>
        <v>97988060</v>
      </c>
    </row>
    <row r="9" spans="1:15">
      <c r="A9" s="291"/>
      <c r="B9" s="298"/>
      <c r="C9" s="299"/>
      <c r="D9" s="301"/>
      <c r="E9" s="301"/>
      <c r="F9" s="303"/>
      <c r="G9" s="67" t="s">
        <v>184</v>
      </c>
      <c r="H9" s="68">
        <v>2843000</v>
      </c>
      <c r="I9" s="69" t="s">
        <v>23</v>
      </c>
      <c r="J9" s="70">
        <v>1</v>
      </c>
      <c r="K9" s="70" t="s">
        <v>28</v>
      </c>
      <c r="L9" s="70">
        <v>7</v>
      </c>
      <c r="M9" s="70" t="s">
        <v>26</v>
      </c>
      <c r="N9" s="70" t="s">
        <v>153</v>
      </c>
      <c r="O9" s="71">
        <f t="shared" ref="O9:O14" si="1">H9*J9*L9</f>
        <v>19901000</v>
      </c>
    </row>
    <row r="10" spans="1:15">
      <c r="A10" s="291"/>
      <c r="B10" s="298"/>
      <c r="C10" s="300"/>
      <c r="D10" s="302"/>
      <c r="E10" s="302"/>
      <c r="F10" s="304"/>
      <c r="G10" s="72" t="s">
        <v>185</v>
      </c>
      <c r="H10" s="240">
        <v>2989000</v>
      </c>
      <c r="I10" s="226" t="s">
        <v>23</v>
      </c>
      <c r="J10" s="234">
        <v>1</v>
      </c>
      <c r="K10" s="234" t="s">
        <v>28</v>
      </c>
      <c r="L10" s="234">
        <v>5</v>
      </c>
      <c r="M10" s="234" t="s">
        <v>26</v>
      </c>
      <c r="N10" s="234" t="s">
        <v>27</v>
      </c>
      <c r="O10" s="76">
        <f t="shared" si="1"/>
        <v>14945000</v>
      </c>
    </row>
    <row r="11" spans="1:15">
      <c r="A11" s="291"/>
      <c r="B11" s="298"/>
      <c r="C11" s="300"/>
      <c r="D11" s="302"/>
      <c r="E11" s="302"/>
      <c r="F11" s="304"/>
      <c r="G11" s="72" t="s">
        <v>147</v>
      </c>
      <c r="H11" s="241">
        <v>2445000</v>
      </c>
      <c r="I11" s="226" t="s">
        <v>23</v>
      </c>
      <c r="J11" s="234">
        <v>1</v>
      </c>
      <c r="K11" s="234" t="s">
        <v>28</v>
      </c>
      <c r="L11" s="234">
        <v>6</v>
      </c>
      <c r="M11" s="234" t="s">
        <v>26</v>
      </c>
      <c r="N11" s="234" t="s">
        <v>27</v>
      </c>
      <c r="O11" s="76">
        <f t="shared" si="1"/>
        <v>14670000</v>
      </c>
    </row>
    <row r="12" spans="1:15">
      <c r="A12" s="291"/>
      <c r="B12" s="298"/>
      <c r="C12" s="300"/>
      <c r="D12" s="302"/>
      <c r="E12" s="302"/>
      <c r="F12" s="304"/>
      <c r="G12" s="72" t="s">
        <v>186</v>
      </c>
      <c r="H12" s="241">
        <v>2522000</v>
      </c>
      <c r="I12" s="226" t="s">
        <v>23</v>
      </c>
      <c r="J12" s="234">
        <v>1</v>
      </c>
      <c r="K12" s="234" t="s">
        <v>28</v>
      </c>
      <c r="L12" s="234">
        <v>6</v>
      </c>
      <c r="M12" s="234" t="s">
        <v>26</v>
      </c>
      <c r="N12" s="234" t="s">
        <v>25</v>
      </c>
      <c r="O12" s="76">
        <f t="shared" si="1"/>
        <v>15132000</v>
      </c>
    </row>
    <row r="13" spans="1:15">
      <c r="A13" s="291"/>
      <c r="B13" s="298"/>
      <c r="C13" s="300"/>
      <c r="D13" s="302"/>
      <c r="E13" s="302"/>
      <c r="F13" s="304"/>
      <c r="G13" s="78" t="s">
        <v>124</v>
      </c>
      <c r="H13" s="242">
        <v>231510</v>
      </c>
      <c r="I13" s="226" t="s">
        <v>23</v>
      </c>
      <c r="J13" s="234">
        <v>1</v>
      </c>
      <c r="K13" s="234" t="s">
        <v>28</v>
      </c>
      <c r="L13" s="234">
        <v>12</v>
      </c>
      <c r="M13" s="234" t="s">
        <v>29</v>
      </c>
      <c r="N13" s="234" t="s">
        <v>27</v>
      </c>
      <c r="O13" s="76">
        <f t="shared" si="1"/>
        <v>2778120</v>
      </c>
    </row>
    <row r="14" spans="1:15">
      <c r="A14" s="291"/>
      <c r="B14" s="298"/>
      <c r="C14" s="300"/>
      <c r="D14" s="302"/>
      <c r="E14" s="302"/>
      <c r="F14" s="304"/>
      <c r="G14" s="78" t="s">
        <v>124</v>
      </c>
      <c r="H14" s="242">
        <v>191370</v>
      </c>
      <c r="I14" s="226" t="s">
        <v>23</v>
      </c>
      <c r="J14" s="234">
        <v>1</v>
      </c>
      <c r="K14" s="234" t="s">
        <v>28</v>
      </c>
      <c r="L14" s="234">
        <v>12</v>
      </c>
      <c r="M14" s="234" t="s">
        <v>29</v>
      </c>
      <c r="N14" s="234" t="s">
        <v>27</v>
      </c>
      <c r="O14" s="76">
        <f t="shared" si="1"/>
        <v>2296440</v>
      </c>
    </row>
    <row r="15" spans="1:15">
      <c r="A15" s="291"/>
      <c r="B15" s="298"/>
      <c r="C15" s="300"/>
      <c r="D15" s="302"/>
      <c r="E15" s="302"/>
      <c r="F15" s="304"/>
      <c r="G15" s="78" t="s">
        <v>125</v>
      </c>
      <c r="H15" s="242">
        <v>1878810</v>
      </c>
      <c r="I15" s="226" t="s">
        <v>23</v>
      </c>
      <c r="J15" s="234">
        <v>1</v>
      </c>
      <c r="K15" s="234" t="s">
        <v>120</v>
      </c>
      <c r="L15" s="234">
        <v>2</v>
      </c>
      <c r="M15" s="234" t="s">
        <v>24</v>
      </c>
      <c r="N15" s="234" t="s">
        <v>27</v>
      </c>
      <c r="O15" s="76">
        <f>SUM(H15*J15*L15)</f>
        <v>3757620</v>
      </c>
    </row>
    <row r="16" spans="1:15">
      <c r="A16" s="291"/>
      <c r="B16" s="298"/>
      <c r="C16" s="300"/>
      <c r="D16" s="302"/>
      <c r="E16" s="302"/>
      <c r="F16" s="304"/>
      <c r="G16" s="78" t="s">
        <v>125</v>
      </c>
      <c r="H16" s="242">
        <v>1539840</v>
      </c>
      <c r="I16" s="226" t="s">
        <v>23</v>
      </c>
      <c r="J16" s="234">
        <v>1</v>
      </c>
      <c r="K16" s="234" t="s">
        <v>120</v>
      </c>
      <c r="L16" s="234">
        <v>2</v>
      </c>
      <c r="M16" s="234" t="s">
        <v>24</v>
      </c>
      <c r="N16" s="234" t="s">
        <v>153</v>
      </c>
      <c r="O16" s="76">
        <f>SUM(H16*J16*L16)</f>
        <v>3079680</v>
      </c>
    </row>
    <row r="17" spans="1:15">
      <c r="A17" s="291"/>
      <c r="B17" s="298"/>
      <c r="C17" s="300"/>
      <c r="D17" s="302"/>
      <c r="E17" s="302"/>
      <c r="F17" s="304"/>
      <c r="G17" s="78" t="s">
        <v>123</v>
      </c>
      <c r="H17" s="242">
        <v>100000</v>
      </c>
      <c r="I17" s="226" t="s">
        <v>23</v>
      </c>
      <c r="J17" s="234">
        <v>1</v>
      </c>
      <c r="K17" s="234" t="s">
        <v>28</v>
      </c>
      <c r="L17" s="234">
        <v>12</v>
      </c>
      <c r="M17" s="234" t="s">
        <v>26</v>
      </c>
      <c r="N17" s="234" t="s">
        <v>27</v>
      </c>
      <c r="O17" s="76">
        <f>H17*J17*L17</f>
        <v>1200000</v>
      </c>
    </row>
    <row r="18" spans="1:15">
      <c r="A18" s="291"/>
      <c r="B18" s="298"/>
      <c r="C18" s="300"/>
      <c r="D18" s="302"/>
      <c r="E18" s="302"/>
      <c r="F18" s="304"/>
      <c r="G18" s="80" t="s">
        <v>122</v>
      </c>
      <c r="H18" s="242">
        <v>100000</v>
      </c>
      <c r="I18" s="226" t="s">
        <v>23</v>
      </c>
      <c r="J18" s="234">
        <v>2</v>
      </c>
      <c r="K18" s="234" t="s">
        <v>28</v>
      </c>
      <c r="L18" s="234">
        <v>12</v>
      </c>
      <c r="M18" s="234" t="s">
        <v>26</v>
      </c>
      <c r="N18" s="234" t="s">
        <v>27</v>
      </c>
      <c r="O18" s="76">
        <f>H18*J18*L18</f>
        <v>2400000</v>
      </c>
    </row>
    <row r="19" spans="1:15">
      <c r="A19" s="291"/>
      <c r="B19" s="298"/>
      <c r="C19" s="300"/>
      <c r="D19" s="302"/>
      <c r="E19" s="302"/>
      <c r="F19" s="304"/>
      <c r="G19" s="78" t="s">
        <v>121</v>
      </c>
      <c r="H19" s="242">
        <v>40000</v>
      </c>
      <c r="I19" s="226" t="s">
        <v>23</v>
      </c>
      <c r="J19" s="234">
        <v>1</v>
      </c>
      <c r="K19" s="234" t="s">
        <v>28</v>
      </c>
      <c r="L19" s="234">
        <v>12</v>
      </c>
      <c r="M19" s="234" t="s">
        <v>26</v>
      </c>
      <c r="N19" s="234" t="s">
        <v>27</v>
      </c>
      <c r="O19" s="76">
        <f>H19*J19*L19</f>
        <v>480000</v>
      </c>
    </row>
    <row r="20" spans="1:15">
      <c r="A20" s="291"/>
      <c r="B20" s="298"/>
      <c r="C20" s="300"/>
      <c r="D20" s="302"/>
      <c r="E20" s="302"/>
      <c r="F20" s="304"/>
      <c r="G20" s="78" t="s">
        <v>121</v>
      </c>
      <c r="H20" s="242">
        <v>40000</v>
      </c>
      <c r="I20" s="226" t="s">
        <v>23</v>
      </c>
      <c r="J20" s="234">
        <v>1</v>
      </c>
      <c r="K20" s="234" t="s">
        <v>28</v>
      </c>
      <c r="L20" s="234">
        <v>12</v>
      </c>
      <c r="M20" s="234" t="s">
        <v>26</v>
      </c>
      <c r="N20" s="234" t="s">
        <v>27</v>
      </c>
      <c r="O20" s="76">
        <f>H20*J20*L20</f>
        <v>480000</v>
      </c>
    </row>
    <row r="21" spans="1:15">
      <c r="A21" s="291"/>
      <c r="B21" s="298"/>
      <c r="C21" s="300"/>
      <c r="D21" s="302"/>
      <c r="E21" s="302"/>
      <c r="F21" s="304"/>
      <c r="G21" s="78" t="s">
        <v>126</v>
      </c>
      <c r="H21" s="240">
        <v>3910400</v>
      </c>
      <c r="I21" s="226" t="s">
        <v>23</v>
      </c>
      <c r="J21" s="234">
        <v>1</v>
      </c>
      <c r="K21" s="234" t="s">
        <v>28</v>
      </c>
      <c r="L21" s="234"/>
      <c r="M21" s="234"/>
      <c r="N21" s="234" t="s">
        <v>27</v>
      </c>
      <c r="O21" s="76">
        <f t="shared" ref="O21:O24" si="2">H21*J21</f>
        <v>3910400</v>
      </c>
    </row>
    <row r="22" spans="1:15">
      <c r="A22" s="291"/>
      <c r="B22" s="298"/>
      <c r="C22" s="300"/>
      <c r="D22" s="302"/>
      <c r="E22" s="302"/>
      <c r="F22" s="304"/>
      <c r="G22" s="78" t="s">
        <v>126</v>
      </c>
      <c r="H22" s="240">
        <v>3154500</v>
      </c>
      <c r="I22" s="226" t="s">
        <v>23</v>
      </c>
      <c r="J22" s="234">
        <v>1</v>
      </c>
      <c r="K22" s="234" t="s">
        <v>28</v>
      </c>
      <c r="L22" s="234"/>
      <c r="M22" s="234"/>
      <c r="N22" s="234" t="s">
        <v>27</v>
      </c>
      <c r="O22" s="76">
        <f t="shared" si="2"/>
        <v>3154500</v>
      </c>
    </row>
    <row r="23" spans="1:15">
      <c r="A23" s="291"/>
      <c r="B23" s="298"/>
      <c r="C23" s="300"/>
      <c r="D23" s="302"/>
      <c r="E23" s="302"/>
      <c r="F23" s="304"/>
      <c r="G23" s="78" t="s">
        <v>127</v>
      </c>
      <c r="H23" s="233">
        <v>4950150</v>
      </c>
      <c r="I23" s="226" t="s">
        <v>23</v>
      </c>
      <c r="J23" s="234">
        <v>1</v>
      </c>
      <c r="K23" s="234" t="s">
        <v>28</v>
      </c>
      <c r="L23" s="233"/>
      <c r="M23" s="233"/>
      <c r="N23" s="234" t="s">
        <v>27</v>
      </c>
      <c r="O23" s="76">
        <f t="shared" si="2"/>
        <v>4950150</v>
      </c>
    </row>
    <row r="24" spans="1:15">
      <c r="A24" s="291"/>
      <c r="B24" s="298"/>
      <c r="C24" s="300"/>
      <c r="D24" s="302"/>
      <c r="E24" s="302"/>
      <c r="F24" s="304"/>
      <c r="G24" s="78" t="s">
        <v>127</v>
      </c>
      <c r="H24" s="233">
        <v>3993150</v>
      </c>
      <c r="I24" s="226" t="s">
        <v>23</v>
      </c>
      <c r="J24" s="228">
        <v>1</v>
      </c>
      <c r="K24" s="233" t="s">
        <v>28</v>
      </c>
      <c r="L24" s="227"/>
      <c r="M24" s="227"/>
      <c r="N24" s="234" t="s">
        <v>27</v>
      </c>
      <c r="O24" s="76">
        <f t="shared" si="2"/>
        <v>3993150</v>
      </c>
    </row>
    <row r="25" spans="1:15">
      <c r="A25" s="291"/>
      <c r="B25" s="298"/>
      <c r="C25" s="300"/>
      <c r="D25" s="302"/>
      <c r="E25" s="302"/>
      <c r="F25" s="304"/>
      <c r="G25" s="21" t="s">
        <v>148</v>
      </c>
      <c r="H25" s="23">
        <v>20000</v>
      </c>
      <c r="I25" s="82" t="s">
        <v>23</v>
      </c>
      <c r="J25" s="83">
        <v>8</v>
      </c>
      <c r="K25" s="83" t="s">
        <v>28</v>
      </c>
      <c r="L25" s="83"/>
      <c r="M25" s="84"/>
      <c r="N25" s="84" t="s">
        <v>70</v>
      </c>
      <c r="O25" s="238">
        <f>SUM(H25*J25)</f>
        <v>160000</v>
      </c>
    </row>
    <row r="26" spans="1:15">
      <c r="A26" s="291"/>
      <c r="B26" s="298"/>
      <c r="C26" s="300"/>
      <c r="D26" s="302"/>
      <c r="E26" s="302"/>
      <c r="F26" s="304"/>
      <c r="G26" s="21" t="s">
        <v>170</v>
      </c>
      <c r="H26" s="23">
        <v>350000</v>
      </c>
      <c r="I26" s="82" t="s">
        <v>23</v>
      </c>
      <c r="J26" s="83">
        <v>2</v>
      </c>
      <c r="K26" s="83" t="s">
        <v>28</v>
      </c>
      <c r="L26" s="83"/>
      <c r="M26" s="84"/>
      <c r="N26" s="84" t="s">
        <v>70</v>
      </c>
      <c r="O26" s="238">
        <f>SUM(H26*J26)</f>
        <v>700000</v>
      </c>
    </row>
    <row r="27" spans="1:15">
      <c r="A27" s="291"/>
      <c r="B27" s="298"/>
      <c r="C27" s="300"/>
      <c r="D27" s="302"/>
      <c r="E27" s="302"/>
      <c r="F27" s="304"/>
      <c r="G27" s="21" t="s">
        <v>149</v>
      </c>
      <c r="H27" s="23">
        <v>3803166.6666000001</v>
      </c>
      <c r="I27" s="82" t="s">
        <v>23</v>
      </c>
      <c r="J27" s="83">
        <v>12</v>
      </c>
      <c r="K27" s="83" t="s">
        <v>26</v>
      </c>
      <c r="L27" s="83"/>
      <c r="M27" s="84"/>
      <c r="N27" s="84" t="s">
        <v>70</v>
      </c>
      <c r="O27" s="239">
        <v>46962000</v>
      </c>
    </row>
    <row r="28" spans="1:15">
      <c r="A28" s="305" t="s">
        <v>76</v>
      </c>
      <c r="B28" s="306"/>
      <c r="C28" s="306"/>
      <c r="D28" s="85">
        <f>SUM(D29)</f>
        <v>30000000</v>
      </c>
      <c r="E28" s="25">
        <f>E29</f>
        <v>30000000</v>
      </c>
      <c r="F28" s="25">
        <f t="shared" ref="F28:F29" si="3">SUM(E28-D28)</f>
        <v>0</v>
      </c>
      <c r="G28" s="21"/>
      <c r="H28" s="86"/>
      <c r="I28" s="86"/>
      <c r="J28" s="86"/>
      <c r="K28" s="86"/>
      <c r="L28" s="86"/>
      <c r="M28" s="86"/>
      <c r="N28" s="86"/>
      <c r="O28" s="87"/>
    </row>
    <row r="29" spans="1:15">
      <c r="A29" s="307"/>
      <c r="B29" s="310" t="s">
        <v>76</v>
      </c>
      <c r="C29" s="311"/>
      <c r="D29" s="85">
        <f>D30+D31</f>
        <v>30000000</v>
      </c>
      <c r="E29" s="25">
        <f>E30+E31</f>
        <v>30000000</v>
      </c>
      <c r="F29" s="25">
        <f t="shared" si="3"/>
        <v>0</v>
      </c>
      <c r="G29" s="21"/>
      <c r="H29" s="86"/>
      <c r="I29" s="86"/>
      <c r="J29" s="86"/>
      <c r="K29" s="86"/>
      <c r="L29" s="86"/>
      <c r="M29" s="86"/>
      <c r="N29" s="86"/>
      <c r="O29" s="87"/>
    </row>
    <row r="30" spans="1:15" ht="16.5" customHeight="1">
      <c r="A30" s="308"/>
      <c r="B30" s="312"/>
      <c r="C30" s="312" t="s">
        <v>89</v>
      </c>
      <c r="D30" s="85">
        <v>25000000</v>
      </c>
      <c r="E30" s="25">
        <f>O30</f>
        <v>25000000</v>
      </c>
      <c r="F30" s="25">
        <f>SUM(E30-D30)</f>
        <v>0</v>
      </c>
      <c r="G30" s="315" t="s">
        <v>195</v>
      </c>
      <c r="H30" s="316"/>
      <c r="I30" s="86"/>
      <c r="J30" s="86"/>
      <c r="K30" s="86"/>
      <c r="L30" s="86"/>
      <c r="M30" s="86"/>
      <c r="N30" s="86"/>
      <c r="O30" s="87">
        <v>25000000</v>
      </c>
    </row>
    <row r="31" spans="1:15" ht="16.5" customHeight="1">
      <c r="A31" s="309"/>
      <c r="B31" s="313"/>
      <c r="C31" s="313"/>
      <c r="D31" s="85">
        <v>5000000</v>
      </c>
      <c r="E31" s="25">
        <f>O31</f>
        <v>5000000</v>
      </c>
      <c r="F31" s="25">
        <f>SUM(E31-D31)</f>
        <v>0</v>
      </c>
      <c r="G31" s="315" t="s">
        <v>196</v>
      </c>
      <c r="H31" s="316"/>
      <c r="I31" s="86"/>
      <c r="J31" s="86"/>
      <c r="K31" s="86"/>
      <c r="L31" s="86"/>
      <c r="M31" s="86"/>
      <c r="N31" s="86"/>
      <c r="O31" s="87">
        <v>5000000</v>
      </c>
    </row>
    <row r="32" spans="1:15">
      <c r="A32" s="305" t="s">
        <v>75</v>
      </c>
      <c r="B32" s="306"/>
      <c r="C32" s="306"/>
      <c r="D32" s="85">
        <f>D33</f>
        <v>1217</v>
      </c>
      <c r="E32" s="25">
        <f>E33</f>
        <v>0</v>
      </c>
      <c r="F32" s="25">
        <f t="shared" ref="F32:F33" si="4">SUM(E32-D32)</f>
        <v>-1217</v>
      </c>
      <c r="G32" s="21"/>
      <c r="H32" s="86"/>
      <c r="I32" s="86"/>
      <c r="J32" s="86"/>
      <c r="K32" s="86"/>
      <c r="L32" s="86"/>
      <c r="M32" s="86"/>
      <c r="N32" s="86"/>
      <c r="O32" s="87"/>
    </row>
    <row r="33" spans="1:15">
      <c r="A33" s="317"/>
      <c r="B33" s="306" t="s">
        <v>75</v>
      </c>
      <c r="C33" s="306"/>
      <c r="D33" s="85">
        <f>D34+D35</f>
        <v>1217</v>
      </c>
      <c r="E33" s="25">
        <f>SUM(E34:E35)</f>
        <v>0</v>
      </c>
      <c r="F33" s="25">
        <f t="shared" si="4"/>
        <v>-1217</v>
      </c>
      <c r="G33" s="21"/>
      <c r="H33" s="86"/>
      <c r="I33" s="86"/>
      <c r="J33" s="86"/>
      <c r="K33" s="86"/>
      <c r="L33" s="86"/>
      <c r="M33" s="86"/>
      <c r="N33" s="86"/>
      <c r="O33" s="87"/>
    </row>
    <row r="34" spans="1:15">
      <c r="A34" s="307"/>
      <c r="B34" s="215"/>
      <c r="C34" s="312" t="s">
        <v>194</v>
      </c>
      <c r="D34" s="85">
        <v>1217</v>
      </c>
      <c r="E34" s="25">
        <f>O34</f>
        <v>0</v>
      </c>
      <c r="F34" s="25">
        <f>SUM(E34-D34)</f>
        <v>-1217</v>
      </c>
      <c r="G34" s="24" t="s">
        <v>197</v>
      </c>
      <c r="H34" s="86"/>
      <c r="I34" s="86"/>
      <c r="J34" s="86"/>
      <c r="K34" s="86"/>
      <c r="L34" s="86"/>
      <c r="M34" s="86"/>
      <c r="N34" s="86"/>
      <c r="O34" s="87">
        <v>0</v>
      </c>
    </row>
    <row r="35" spans="1:15" ht="16.5" customHeight="1">
      <c r="A35" s="214"/>
      <c r="B35" s="215"/>
      <c r="C35" s="313"/>
      <c r="D35" s="85">
        <v>0</v>
      </c>
      <c r="E35" s="25">
        <f>O35</f>
        <v>0</v>
      </c>
      <c r="F35" s="25">
        <f>SUM(E35-D35)</f>
        <v>0</v>
      </c>
      <c r="G35" s="315" t="s">
        <v>198</v>
      </c>
      <c r="H35" s="316"/>
      <c r="I35" s="86"/>
      <c r="J35" s="86"/>
      <c r="K35" s="86"/>
      <c r="L35" s="86"/>
      <c r="M35" s="86"/>
      <c r="N35" s="86"/>
      <c r="O35" s="87">
        <v>0</v>
      </c>
    </row>
    <row r="36" spans="1:15">
      <c r="A36" s="305" t="s">
        <v>74</v>
      </c>
      <c r="B36" s="306"/>
      <c r="C36" s="306"/>
      <c r="D36" s="85">
        <f>SUM(D37)</f>
        <v>15000</v>
      </c>
      <c r="E36" s="85">
        <f>SUM(E37)</f>
        <v>15000</v>
      </c>
      <c r="F36" s="25">
        <f t="shared" ref="F36:F39" si="5">SUM(E36-D36)</f>
        <v>0</v>
      </c>
      <c r="G36" s="21"/>
      <c r="H36" s="86"/>
      <c r="I36" s="86"/>
      <c r="J36" s="86"/>
      <c r="K36" s="86"/>
      <c r="L36" s="86"/>
      <c r="M36" s="86"/>
      <c r="N36" s="86"/>
      <c r="O36" s="87"/>
    </row>
    <row r="37" spans="1:15">
      <c r="A37" s="317"/>
      <c r="B37" s="306" t="s">
        <v>74</v>
      </c>
      <c r="C37" s="306"/>
      <c r="D37" s="85">
        <f>SUM(D38:D39)</f>
        <v>15000</v>
      </c>
      <c r="E37" s="85">
        <f>SUM(E38:E39)</f>
        <v>15000</v>
      </c>
      <c r="F37" s="25">
        <f t="shared" si="5"/>
        <v>0</v>
      </c>
      <c r="G37" s="21"/>
      <c r="H37" s="86"/>
      <c r="I37" s="86"/>
      <c r="J37" s="86"/>
      <c r="K37" s="86"/>
      <c r="L37" s="86"/>
      <c r="M37" s="86"/>
      <c r="N37" s="86"/>
      <c r="O37" s="87"/>
    </row>
    <row r="38" spans="1:15">
      <c r="A38" s="317"/>
      <c r="B38" s="314"/>
      <c r="C38" s="27" t="s">
        <v>88</v>
      </c>
      <c r="D38" s="85">
        <v>10000</v>
      </c>
      <c r="E38" s="85">
        <f>O38</f>
        <v>10000</v>
      </c>
      <c r="F38" s="25">
        <f t="shared" si="5"/>
        <v>0</v>
      </c>
      <c r="G38" s="21" t="s">
        <v>73</v>
      </c>
      <c r="H38" s="86"/>
      <c r="I38" s="86"/>
      <c r="J38" s="86"/>
      <c r="K38" s="86"/>
      <c r="L38" s="86"/>
      <c r="M38" s="86"/>
      <c r="N38" s="86"/>
      <c r="O38" s="87">
        <v>10000</v>
      </c>
    </row>
    <row r="39" spans="1:15">
      <c r="A39" s="317"/>
      <c r="B39" s="314"/>
      <c r="C39" s="27" t="s">
        <v>87</v>
      </c>
      <c r="D39" s="85">
        <v>5000</v>
      </c>
      <c r="E39" s="25">
        <f>O39</f>
        <v>5000</v>
      </c>
      <c r="F39" s="25">
        <f t="shared" si="5"/>
        <v>0</v>
      </c>
      <c r="G39" s="21" t="s">
        <v>86</v>
      </c>
      <c r="H39" s="88" t="s">
        <v>130</v>
      </c>
      <c r="I39" s="86"/>
      <c r="J39" s="86"/>
      <c r="K39" s="86"/>
      <c r="L39" s="86"/>
      <c r="M39" s="86"/>
      <c r="N39" s="86"/>
      <c r="O39" s="87">
        <v>5000</v>
      </c>
    </row>
    <row r="40" spans="1:15">
      <c r="A40" s="5"/>
      <c r="B40" s="5"/>
      <c r="C40" s="5"/>
      <c r="D40" s="20"/>
      <c r="E40" s="20"/>
      <c r="F40" s="20"/>
      <c r="G40" s="5"/>
      <c r="H40" s="5"/>
      <c r="I40" s="5"/>
      <c r="J40" s="5"/>
      <c r="K40" s="5"/>
      <c r="L40" s="5"/>
      <c r="M40" s="5"/>
      <c r="N40" s="5"/>
      <c r="O40" s="5"/>
    </row>
  </sheetData>
  <mergeCells count="34">
    <mergeCell ref="A1:O1"/>
    <mergeCell ref="A2:O2"/>
    <mergeCell ref="A3:C3"/>
    <mergeCell ref="D3:D4"/>
    <mergeCell ref="E3:E4"/>
    <mergeCell ref="G3:O4"/>
    <mergeCell ref="A5:C5"/>
    <mergeCell ref="G5:O5"/>
    <mergeCell ref="A6:C6"/>
    <mergeCell ref="G6:O6"/>
    <mergeCell ref="A7:A27"/>
    <mergeCell ref="B7:C7"/>
    <mergeCell ref="G7:O7"/>
    <mergeCell ref="B8:B27"/>
    <mergeCell ref="C9:C27"/>
    <mergeCell ref="D9:D27"/>
    <mergeCell ref="E9:E27"/>
    <mergeCell ref="F9:F27"/>
    <mergeCell ref="A28:C28"/>
    <mergeCell ref="A29:A31"/>
    <mergeCell ref="B29:C29"/>
    <mergeCell ref="B30:B31"/>
    <mergeCell ref="C30:C31"/>
    <mergeCell ref="A36:C36"/>
    <mergeCell ref="A37:A39"/>
    <mergeCell ref="B37:C37"/>
    <mergeCell ref="B38:B39"/>
    <mergeCell ref="G30:H30"/>
    <mergeCell ref="G31:H31"/>
    <mergeCell ref="A32:C32"/>
    <mergeCell ref="A33:A34"/>
    <mergeCell ref="B33:C33"/>
    <mergeCell ref="C34:C35"/>
    <mergeCell ref="G35:H35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  <rowBreaks count="1" manualBreakCount="1">
    <brk id="27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Q106"/>
  <sheetViews>
    <sheetView view="pageBreakPreview" topLeftCell="A66" zoomScaleNormal="100" zoomScaleSheetLayoutView="100" workbookViewId="0">
      <selection activeCell="E6" sqref="E6"/>
    </sheetView>
  </sheetViews>
  <sheetFormatPr defaultRowHeight="16.5"/>
  <cols>
    <col min="1" max="2" width="8.75" customWidth="1"/>
    <col min="3" max="3" width="9.875" customWidth="1"/>
    <col min="4" max="5" width="11.375" customWidth="1"/>
    <col min="6" max="6" width="11.375" style="22" customWidth="1"/>
    <col min="7" max="7" width="22" customWidth="1"/>
    <col min="8" max="8" width="9.75" bestFit="1" customWidth="1"/>
    <col min="9" max="9" width="1.875" customWidth="1"/>
    <col min="10" max="10" width="5.75" customWidth="1"/>
    <col min="11" max="11" width="4" customWidth="1"/>
    <col min="12" max="12" width="3.625" customWidth="1"/>
    <col min="13" max="13" width="5.75" customWidth="1"/>
    <col min="14" max="14" width="3.875" customWidth="1"/>
    <col min="15" max="15" width="1.5" customWidth="1"/>
    <col min="16" max="16" width="2.625" customWidth="1"/>
    <col min="17" max="17" width="9.75" customWidth="1"/>
  </cols>
  <sheetData>
    <row r="1" spans="1:17" ht="30" customHeight="1">
      <c r="A1" s="325" t="s">
        <v>176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</row>
    <row r="2" spans="1:17" ht="16.5" customHeight="1" thickBot="1">
      <c r="A2" s="277" t="s">
        <v>139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</row>
    <row r="3" spans="1:17" ht="16.5" customHeight="1">
      <c r="A3" s="326" t="s">
        <v>5</v>
      </c>
      <c r="B3" s="327"/>
      <c r="C3" s="328"/>
      <c r="D3" s="280" t="s">
        <v>179</v>
      </c>
      <c r="E3" s="280" t="s">
        <v>180</v>
      </c>
      <c r="F3" s="39" t="s">
        <v>30</v>
      </c>
      <c r="G3" s="329" t="s">
        <v>163</v>
      </c>
      <c r="H3" s="330"/>
      <c r="I3" s="330"/>
      <c r="J3" s="330"/>
      <c r="K3" s="330"/>
      <c r="L3" s="330"/>
      <c r="M3" s="330"/>
      <c r="N3" s="330"/>
      <c r="O3" s="330"/>
      <c r="P3" s="330"/>
      <c r="Q3" s="331"/>
    </row>
    <row r="4" spans="1:17">
      <c r="A4" s="40" t="s">
        <v>31</v>
      </c>
      <c r="B4" s="41" t="s">
        <v>32</v>
      </c>
      <c r="C4" s="41" t="s">
        <v>6</v>
      </c>
      <c r="D4" s="281"/>
      <c r="E4" s="281"/>
      <c r="F4" s="41" t="s">
        <v>21</v>
      </c>
      <c r="G4" s="332"/>
      <c r="H4" s="333"/>
      <c r="I4" s="333"/>
      <c r="J4" s="333"/>
      <c r="K4" s="333"/>
      <c r="L4" s="333"/>
      <c r="M4" s="333"/>
      <c r="N4" s="333"/>
      <c r="O4" s="333"/>
      <c r="P4" s="333"/>
      <c r="Q4" s="334"/>
    </row>
    <row r="5" spans="1:17">
      <c r="A5" s="338" t="s">
        <v>7</v>
      </c>
      <c r="B5" s="339"/>
      <c r="C5" s="340"/>
      <c r="D5" s="161">
        <f>SUM(D6+D58+D62+D84)</f>
        <v>168759567</v>
      </c>
      <c r="E5" s="161">
        <f>SUM(E6+E58+E62+E84+E81)</f>
        <v>174965060</v>
      </c>
      <c r="F5" s="161">
        <f t="shared" ref="F5:F8" si="0">E5-D5</f>
        <v>6205493</v>
      </c>
      <c r="G5" s="320"/>
      <c r="H5" s="321"/>
      <c r="I5" s="321"/>
      <c r="J5" s="321"/>
      <c r="K5" s="321"/>
      <c r="L5" s="321"/>
      <c r="M5" s="321"/>
      <c r="N5" s="321"/>
      <c r="O5" s="321"/>
      <c r="P5" s="321"/>
      <c r="Q5" s="322"/>
    </row>
    <row r="6" spans="1:17">
      <c r="A6" s="341" t="s">
        <v>8</v>
      </c>
      <c r="B6" s="342"/>
      <c r="C6" s="343"/>
      <c r="D6" s="32">
        <f>D7+D35+D38</f>
        <v>128903350</v>
      </c>
      <c r="E6" s="32">
        <f>E7+E35+E38</f>
        <v>135110060</v>
      </c>
      <c r="F6" s="33">
        <f t="shared" si="0"/>
        <v>6206710</v>
      </c>
      <c r="G6" s="320"/>
      <c r="H6" s="321"/>
      <c r="I6" s="321"/>
      <c r="J6" s="321"/>
      <c r="K6" s="321"/>
      <c r="L6" s="321"/>
      <c r="M6" s="321"/>
      <c r="N6" s="321"/>
      <c r="O6" s="321"/>
      <c r="P6" s="321"/>
      <c r="Q6" s="322"/>
    </row>
    <row r="7" spans="1:17">
      <c r="A7" s="344"/>
      <c r="B7" s="346" t="s">
        <v>9</v>
      </c>
      <c r="C7" s="343"/>
      <c r="D7" s="33">
        <f>D8+D12+D21+D23+D33</f>
        <v>91781350</v>
      </c>
      <c r="E7" s="33">
        <f>SUM(E8,E12,E21,E23,E33)</f>
        <v>97988060</v>
      </c>
      <c r="F7" s="33">
        <f t="shared" si="0"/>
        <v>6206710</v>
      </c>
      <c r="G7" s="320"/>
      <c r="H7" s="321"/>
      <c r="I7" s="321"/>
      <c r="J7" s="321"/>
      <c r="K7" s="321"/>
      <c r="L7" s="321"/>
      <c r="M7" s="321"/>
      <c r="N7" s="321"/>
      <c r="O7" s="321"/>
      <c r="P7" s="321"/>
      <c r="Q7" s="322"/>
    </row>
    <row r="8" spans="1:17">
      <c r="A8" s="345"/>
      <c r="B8" s="323"/>
      <c r="C8" s="170" t="s">
        <v>19</v>
      </c>
      <c r="D8" s="162">
        <v>61732000</v>
      </c>
      <c r="E8" s="162">
        <f>SUM(Q8:Q11)</f>
        <v>64648000</v>
      </c>
      <c r="F8" s="171">
        <f t="shared" si="0"/>
        <v>2916000</v>
      </c>
      <c r="G8" s="94" t="s">
        <v>164</v>
      </c>
      <c r="H8" s="90">
        <v>2843000</v>
      </c>
      <c r="I8" s="91" t="s">
        <v>23</v>
      </c>
      <c r="J8" s="92">
        <v>1</v>
      </c>
      <c r="K8" s="92" t="s">
        <v>28</v>
      </c>
      <c r="L8" s="91" t="s">
        <v>23</v>
      </c>
      <c r="M8" s="92">
        <v>7</v>
      </c>
      <c r="N8" s="92" t="s">
        <v>26</v>
      </c>
      <c r="O8" s="92"/>
      <c r="P8" s="92" t="s">
        <v>27</v>
      </c>
      <c r="Q8" s="93">
        <f>H8*J8*M8</f>
        <v>19901000</v>
      </c>
    </row>
    <row r="9" spans="1:17">
      <c r="A9" s="345"/>
      <c r="B9" s="324"/>
      <c r="C9" s="172"/>
      <c r="D9" s="163"/>
      <c r="E9" s="163"/>
      <c r="F9" s="173"/>
      <c r="G9" s="94" t="s">
        <v>181</v>
      </c>
      <c r="H9" s="90">
        <v>2989000</v>
      </c>
      <c r="I9" s="95" t="s">
        <v>23</v>
      </c>
      <c r="J9" s="96">
        <v>1</v>
      </c>
      <c r="K9" s="96" t="s">
        <v>28</v>
      </c>
      <c r="L9" s="95" t="s">
        <v>23</v>
      </c>
      <c r="M9" s="96">
        <v>5</v>
      </c>
      <c r="N9" s="96" t="s">
        <v>26</v>
      </c>
      <c r="O9" s="96"/>
      <c r="P9" s="96" t="s">
        <v>27</v>
      </c>
      <c r="Q9" s="97">
        <f>H9*J9*M9</f>
        <v>14945000</v>
      </c>
    </row>
    <row r="10" spans="1:17">
      <c r="A10" s="345"/>
      <c r="B10" s="324"/>
      <c r="C10" s="172"/>
      <c r="D10" s="163"/>
      <c r="E10" s="163"/>
      <c r="F10" s="173"/>
      <c r="G10" s="94" t="s">
        <v>182</v>
      </c>
      <c r="H10" s="90">
        <v>2445000</v>
      </c>
      <c r="I10" s="95" t="s">
        <v>23</v>
      </c>
      <c r="J10" s="96">
        <v>1</v>
      </c>
      <c r="K10" s="96" t="s">
        <v>28</v>
      </c>
      <c r="L10" s="95" t="s">
        <v>23</v>
      </c>
      <c r="M10" s="96">
        <v>6</v>
      </c>
      <c r="N10" s="96" t="s">
        <v>26</v>
      </c>
      <c r="O10" s="96"/>
      <c r="P10" s="96" t="s">
        <v>27</v>
      </c>
      <c r="Q10" s="97">
        <f>H10*J10*M10</f>
        <v>14670000</v>
      </c>
    </row>
    <row r="11" spans="1:17">
      <c r="A11" s="345"/>
      <c r="B11" s="324"/>
      <c r="C11" s="174"/>
      <c r="D11" s="164"/>
      <c r="E11" s="164"/>
      <c r="F11" s="175"/>
      <c r="G11" s="98" t="s">
        <v>183</v>
      </c>
      <c r="H11" s="99">
        <v>2522000</v>
      </c>
      <c r="I11" s="100" t="s">
        <v>23</v>
      </c>
      <c r="J11" s="101">
        <v>1</v>
      </c>
      <c r="K11" s="101" t="s">
        <v>28</v>
      </c>
      <c r="L11" s="100" t="s">
        <v>23</v>
      </c>
      <c r="M11" s="101">
        <v>6</v>
      </c>
      <c r="N11" s="101" t="s">
        <v>26</v>
      </c>
      <c r="O11" s="101"/>
      <c r="P11" s="101" t="s">
        <v>27</v>
      </c>
      <c r="Q11" s="102">
        <f>H11*J11*M11</f>
        <v>15132000</v>
      </c>
    </row>
    <row r="12" spans="1:17">
      <c r="A12" s="345"/>
      <c r="B12" s="324"/>
      <c r="C12" s="176" t="s">
        <v>3</v>
      </c>
      <c r="D12" s="165">
        <v>14861580</v>
      </c>
      <c r="E12" s="165">
        <f>SUM(Q12:Q20)</f>
        <v>16471860</v>
      </c>
      <c r="F12" s="165">
        <f>E12-D12</f>
        <v>1610280</v>
      </c>
      <c r="G12" s="103" t="s">
        <v>128</v>
      </c>
      <c r="H12" s="104">
        <v>231510</v>
      </c>
      <c r="I12" s="91" t="s">
        <v>23</v>
      </c>
      <c r="J12" s="92">
        <v>1</v>
      </c>
      <c r="K12" s="92" t="s">
        <v>28</v>
      </c>
      <c r="L12" s="91" t="s">
        <v>23</v>
      </c>
      <c r="M12" s="92">
        <v>12</v>
      </c>
      <c r="N12" s="92" t="s">
        <v>26</v>
      </c>
      <c r="O12" s="92"/>
      <c r="P12" s="92" t="s">
        <v>27</v>
      </c>
      <c r="Q12" s="93">
        <f t="shared" ref="Q12:Q17" si="1">H12*J12*M12</f>
        <v>2778120</v>
      </c>
    </row>
    <row r="13" spans="1:17">
      <c r="A13" s="345"/>
      <c r="B13" s="324"/>
      <c r="C13" s="176"/>
      <c r="D13" s="165"/>
      <c r="E13" s="165"/>
      <c r="F13" s="165"/>
      <c r="G13" s="105" t="s">
        <v>128</v>
      </c>
      <c r="H13" s="106">
        <v>191370</v>
      </c>
      <c r="I13" s="95" t="s">
        <v>23</v>
      </c>
      <c r="J13" s="96">
        <v>1</v>
      </c>
      <c r="K13" s="96" t="s">
        <v>28</v>
      </c>
      <c r="L13" s="95" t="s">
        <v>23</v>
      </c>
      <c r="M13" s="96">
        <v>12</v>
      </c>
      <c r="N13" s="96" t="s">
        <v>26</v>
      </c>
      <c r="O13" s="107"/>
      <c r="P13" s="96" t="s">
        <v>27</v>
      </c>
      <c r="Q13" s="97">
        <f>H13*J13*M13</f>
        <v>2296440</v>
      </c>
    </row>
    <row r="14" spans="1:17">
      <c r="A14" s="345"/>
      <c r="B14" s="324"/>
      <c r="C14" s="129"/>
      <c r="D14" s="163"/>
      <c r="E14" s="177"/>
      <c r="F14" s="177"/>
      <c r="G14" s="105" t="s">
        <v>129</v>
      </c>
      <c r="H14" s="106">
        <v>1878810</v>
      </c>
      <c r="I14" s="95" t="s">
        <v>23</v>
      </c>
      <c r="J14" s="96">
        <v>1</v>
      </c>
      <c r="K14" s="96" t="s">
        <v>28</v>
      </c>
      <c r="L14" s="95" t="s">
        <v>23</v>
      </c>
      <c r="M14" s="96">
        <v>2</v>
      </c>
      <c r="N14" s="96" t="s">
        <v>26</v>
      </c>
      <c r="O14" s="96"/>
      <c r="P14" s="96" t="s">
        <v>27</v>
      </c>
      <c r="Q14" s="97">
        <f>H14*J14*M14</f>
        <v>3757620</v>
      </c>
    </row>
    <row r="15" spans="1:17">
      <c r="A15" s="345"/>
      <c r="B15" s="324"/>
      <c r="C15" s="129"/>
      <c r="D15" s="163"/>
      <c r="E15" s="177"/>
      <c r="F15" s="177"/>
      <c r="G15" s="105" t="s">
        <v>129</v>
      </c>
      <c r="H15" s="106">
        <v>1539840</v>
      </c>
      <c r="I15" s="95" t="s">
        <v>23</v>
      </c>
      <c r="J15" s="96">
        <v>1</v>
      </c>
      <c r="K15" s="96" t="s">
        <v>28</v>
      </c>
      <c r="L15" s="95" t="s">
        <v>23</v>
      </c>
      <c r="M15" s="96">
        <v>2</v>
      </c>
      <c r="N15" s="96" t="s">
        <v>26</v>
      </c>
      <c r="O15" s="96"/>
      <c r="P15" s="96" t="s">
        <v>27</v>
      </c>
      <c r="Q15" s="97">
        <f t="shared" si="1"/>
        <v>3079680</v>
      </c>
    </row>
    <row r="16" spans="1:17">
      <c r="A16" s="345"/>
      <c r="B16" s="324"/>
      <c r="C16" s="129"/>
      <c r="D16" s="163"/>
      <c r="E16" s="177"/>
      <c r="F16" s="177"/>
      <c r="G16" s="105" t="s">
        <v>38</v>
      </c>
      <c r="H16" s="106">
        <v>100000</v>
      </c>
      <c r="I16" s="95" t="s">
        <v>23</v>
      </c>
      <c r="J16" s="96">
        <v>1</v>
      </c>
      <c r="K16" s="96" t="s">
        <v>28</v>
      </c>
      <c r="L16" s="95" t="s">
        <v>23</v>
      </c>
      <c r="M16" s="96">
        <v>12</v>
      </c>
      <c r="N16" s="96" t="s">
        <v>26</v>
      </c>
      <c r="O16" s="96"/>
      <c r="P16" s="96" t="s">
        <v>27</v>
      </c>
      <c r="Q16" s="97">
        <f t="shared" si="1"/>
        <v>1200000</v>
      </c>
    </row>
    <row r="17" spans="1:17">
      <c r="A17" s="345"/>
      <c r="B17" s="324"/>
      <c r="C17" s="129"/>
      <c r="D17" s="163"/>
      <c r="E17" s="177"/>
      <c r="F17" s="177"/>
      <c r="G17" s="105" t="s">
        <v>39</v>
      </c>
      <c r="H17" s="90">
        <v>40000</v>
      </c>
      <c r="I17" s="95" t="s">
        <v>23</v>
      </c>
      <c r="J17" s="96">
        <v>1</v>
      </c>
      <c r="K17" s="96" t="s">
        <v>28</v>
      </c>
      <c r="L17" s="95" t="s">
        <v>23</v>
      </c>
      <c r="M17" s="96">
        <v>12</v>
      </c>
      <c r="N17" s="96" t="s">
        <v>26</v>
      </c>
      <c r="O17" s="96"/>
      <c r="P17" s="96" t="s">
        <v>27</v>
      </c>
      <c r="Q17" s="97">
        <f t="shared" si="1"/>
        <v>480000</v>
      </c>
    </row>
    <row r="18" spans="1:17">
      <c r="A18" s="345"/>
      <c r="B18" s="324"/>
      <c r="C18" s="129"/>
      <c r="D18" s="163"/>
      <c r="E18" s="177"/>
      <c r="F18" s="177"/>
      <c r="G18" s="105" t="s">
        <v>39</v>
      </c>
      <c r="H18" s="90">
        <v>40000</v>
      </c>
      <c r="I18" s="95" t="s">
        <v>23</v>
      </c>
      <c r="J18" s="96">
        <v>1</v>
      </c>
      <c r="K18" s="96" t="s">
        <v>28</v>
      </c>
      <c r="L18" s="95" t="s">
        <v>23</v>
      </c>
      <c r="M18" s="96">
        <v>12</v>
      </c>
      <c r="N18" s="96" t="s">
        <v>26</v>
      </c>
      <c r="O18" s="96"/>
      <c r="P18" s="96" t="s">
        <v>27</v>
      </c>
      <c r="Q18" s="97">
        <f>H18*J18*M18</f>
        <v>480000</v>
      </c>
    </row>
    <row r="19" spans="1:17">
      <c r="A19" s="345"/>
      <c r="B19" s="324"/>
      <c r="C19" s="129"/>
      <c r="D19" s="163"/>
      <c r="E19" s="177"/>
      <c r="F19" s="177"/>
      <c r="G19" s="105" t="s">
        <v>40</v>
      </c>
      <c r="H19" s="106">
        <v>100000</v>
      </c>
      <c r="I19" s="95" t="s">
        <v>23</v>
      </c>
      <c r="J19" s="96">
        <v>1</v>
      </c>
      <c r="K19" s="96" t="s">
        <v>28</v>
      </c>
      <c r="L19" s="95" t="s">
        <v>23</v>
      </c>
      <c r="M19" s="96">
        <v>12</v>
      </c>
      <c r="N19" s="96" t="s">
        <v>26</v>
      </c>
      <c r="O19" s="96"/>
      <c r="P19" s="96" t="s">
        <v>27</v>
      </c>
      <c r="Q19" s="97">
        <f t="shared" ref="Q19:Q20" si="2">H19*J19*M19</f>
        <v>1200000</v>
      </c>
    </row>
    <row r="20" spans="1:17">
      <c r="A20" s="345"/>
      <c r="B20" s="324"/>
      <c r="C20" s="129"/>
      <c r="D20" s="163"/>
      <c r="E20" s="177"/>
      <c r="F20" s="177"/>
      <c r="G20" s="108" t="s">
        <v>40</v>
      </c>
      <c r="H20" s="109">
        <v>100000</v>
      </c>
      <c r="I20" s="100" t="s">
        <v>23</v>
      </c>
      <c r="J20" s="101">
        <v>1</v>
      </c>
      <c r="K20" s="101" t="s">
        <v>28</v>
      </c>
      <c r="L20" s="100" t="s">
        <v>23</v>
      </c>
      <c r="M20" s="101">
        <v>12</v>
      </c>
      <c r="N20" s="101" t="s">
        <v>26</v>
      </c>
      <c r="O20" s="101"/>
      <c r="P20" s="101" t="s">
        <v>27</v>
      </c>
      <c r="Q20" s="102">
        <f t="shared" si="2"/>
        <v>1200000</v>
      </c>
    </row>
    <row r="21" spans="1:17" ht="16.5" customHeight="1">
      <c r="A21" s="345"/>
      <c r="B21" s="324"/>
      <c r="C21" s="347" t="s">
        <v>42</v>
      </c>
      <c r="D21" s="166">
        <v>6382790</v>
      </c>
      <c r="E21" s="178">
        <f>SUM(Q21:Q22)</f>
        <v>7064900</v>
      </c>
      <c r="F21" s="178">
        <f>E21-D21</f>
        <v>682110</v>
      </c>
      <c r="G21" s="105" t="s">
        <v>47</v>
      </c>
      <c r="H21" s="90">
        <v>3910400</v>
      </c>
      <c r="I21" s="95" t="s">
        <v>23</v>
      </c>
      <c r="J21" s="96">
        <v>1</v>
      </c>
      <c r="K21" s="96" t="s">
        <v>28</v>
      </c>
      <c r="L21" s="95"/>
      <c r="M21" s="96"/>
      <c r="N21" s="96"/>
      <c r="O21" s="96"/>
      <c r="P21" s="96" t="s">
        <v>27</v>
      </c>
      <c r="Q21" s="97">
        <f>SUM(H21*J21)</f>
        <v>3910400</v>
      </c>
    </row>
    <row r="22" spans="1:17">
      <c r="A22" s="345"/>
      <c r="B22" s="324"/>
      <c r="C22" s="348"/>
      <c r="D22" s="167"/>
      <c r="E22" s="167"/>
      <c r="F22" s="167"/>
      <c r="G22" s="108"/>
      <c r="H22" s="99">
        <v>3154500</v>
      </c>
      <c r="I22" s="100" t="s">
        <v>23</v>
      </c>
      <c r="J22" s="101">
        <v>1</v>
      </c>
      <c r="K22" s="101" t="s">
        <v>28</v>
      </c>
      <c r="L22" s="100"/>
      <c r="M22" s="101"/>
      <c r="N22" s="101"/>
      <c r="O22" s="101"/>
      <c r="P22" s="101" t="s">
        <v>27</v>
      </c>
      <c r="Q22" s="102">
        <f>SUM(H22*J22)</f>
        <v>3154500</v>
      </c>
    </row>
    <row r="23" spans="1:17" ht="16.5" customHeight="1">
      <c r="A23" s="345"/>
      <c r="B23" s="324"/>
      <c r="C23" s="347" t="s">
        <v>41</v>
      </c>
      <c r="D23" s="168">
        <v>7944980</v>
      </c>
      <c r="E23" s="165">
        <f>SUM(Q23:Q32)</f>
        <v>8943300</v>
      </c>
      <c r="F23" s="165">
        <f>E23-D23</f>
        <v>998320</v>
      </c>
      <c r="G23" s="110" t="s">
        <v>109</v>
      </c>
      <c r="H23" s="111">
        <v>2111620</v>
      </c>
      <c r="I23" s="91" t="s">
        <v>23</v>
      </c>
      <c r="J23" s="96">
        <v>1</v>
      </c>
      <c r="K23" s="96" t="s">
        <v>28</v>
      </c>
      <c r="L23" s="112"/>
      <c r="M23" s="112"/>
      <c r="N23" s="112"/>
      <c r="O23" s="112"/>
      <c r="P23" s="113" t="s">
        <v>25</v>
      </c>
      <c r="Q23" s="93">
        <f>H23*J23</f>
        <v>2111620</v>
      </c>
    </row>
    <row r="24" spans="1:17">
      <c r="A24" s="345"/>
      <c r="B24" s="324"/>
      <c r="C24" s="349"/>
      <c r="D24" s="168"/>
      <c r="E24" s="165"/>
      <c r="F24" s="165"/>
      <c r="G24" s="110" t="s">
        <v>109</v>
      </c>
      <c r="H24" s="106">
        <v>1703380</v>
      </c>
      <c r="I24" s="95" t="s">
        <v>23</v>
      </c>
      <c r="J24" s="96">
        <v>1</v>
      </c>
      <c r="K24" s="96" t="s">
        <v>28</v>
      </c>
      <c r="L24" s="114"/>
      <c r="M24" s="114"/>
      <c r="N24" s="114"/>
      <c r="O24" s="114"/>
      <c r="P24" s="115" t="s">
        <v>27</v>
      </c>
      <c r="Q24" s="97">
        <f t="shared" ref="Q24:Q34" si="3">H24*J24</f>
        <v>1703380</v>
      </c>
    </row>
    <row r="25" spans="1:17">
      <c r="A25" s="345"/>
      <c r="B25" s="324"/>
      <c r="C25" s="179"/>
      <c r="D25" s="168"/>
      <c r="E25" s="165"/>
      <c r="F25" s="165"/>
      <c r="G25" s="110" t="s">
        <v>151</v>
      </c>
      <c r="H25" s="106">
        <v>1663483</v>
      </c>
      <c r="I25" s="95" t="s">
        <v>23</v>
      </c>
      <c r="J25" s="96">
        <v>1</v>
      </c>
      <c r="K25" s="96" t="s">
        <v>28</v>
      </c>
      <c r="L25" s="116"/>
      <c r="M25" s="117"/>
      <c r="N25" s="95"/>
      <c r="O25" s="118"/>
      <c r="P25" s="115" t="s">
        <v>27</v>
      </c>
      <c r="Q25" s="97">
        <f t="shared" si="3"/>
        <v>1663483</v>
      </c>
    </row>
    <row r="26" spans="1:17">
      <c r="A26" s="345"/>
      <c r="B26" s="324"/>
      <c r="C26" s="179"/>
      <c r="D26" s="168"/>
      <c r="E26" s="165"/>
      <c r="F26" s="165"/>
      <c r="G26" s="110" t="s">
        <v>151</v>
      </c>
      <c r="H26" s="106">
        <v>1341885</v>
      </c>
      <c r="I26" s="95" t="s">
        <v>23</v>
      </c>
      <c r="J26" s="96">
        <v>1</v>
      </c>
      <c r="K26" s="96" t="s">
        <v>28</v>
      </c>
      <c r="L26" s="116"/>
      <c r="M26" s="117"/>
      <c r="N26" s="95"/>
      <c r="O26" s="118"/>
      <c r="P26" s="115" t="s">
        <v>27</v>
      </c>
      <c r="Q26" s="97">
        <f t="shared" si="3"/>
        <v>1341885</v>
      </c>
    </row>
    <row r="27" spans="1:17">
      <c r="A27" s="345"/>
      <c r="B27" s="324"/>
      <c r="C27" s="179"/>
      <c r="D27" s="168"/>
      <c r="E27" s="165"/>
      <c r="F27" s="165"/>
      <c r="G27" s="110" t="s">
        <v>110</v>
      </c>
      <c r="H27" s="106">
        <v>213092</v>
      </c>
      <c r="I27" s="95" t="s">
        <v>23</v>
      </c>
      <c r="J27" s="96">
        <v>1</v>
      </c>
      <c r="K27" s="96" t="s">
        <v>28</v>
      </c>
      <c r="L27" s="116"/>
      <c r="M27" s="117"/>
      <c r="N27" s="95"/>
      <c r="O27" s="118"/>
      <c r="P27" s="115" t="s">
        <v>27</v>
      </c>
      <c r="Q27" s="97">
        <f t="shared" si="3"/>
        <v>213092</v>
      </c>
    </row>
    <row r="28" spans="1:17">
      <c r="A28" s="345"/>
      <c r="B28" s="324"/>
      <c r="C28" s="179"/>
      <c r="D28" s="168"/>
      <c r="E28" s="165"/>
      <c r="F28" s="165"/>
      <c r="G28" s="110" t="s">
        <v>110</v>
      </c>
      <c r="H28" s="106">
        <v>171895</v>
      </c>
      <c r="I28" s="95" t="s">
        <v>23</v>
      </c>
      <c r="J28" s="96">
        <v>1</v>
      </c>
      <c r="K28" s="96" t="s">
        <v>28</v>
      </c>
      <c r="L28" s="116"/>
      <c r="M28" s="117"/>
      <c r="N28" s="95"/>
      <c r="O28" s="118"/>
      <c r="P28" s="115" t="s">
        <v>27</v>
      </c>
      <c r="Q28" s="97">
        <f t="shared" si="3"/>
        <v>171895</v>
      </c>
    </row>
    <row r="29" spans="1:17">
      <c r="A29" s="345"/>
      <c r="B29" s="324"/>
      <c r="C29" s="179"/>
      <c r="D29" s="168"/>
      <c r="E29" s="165"/>
      <c r="F29" s="165"/>
      <c r="G29" s="105" t="s">
        <v>111</v>
      </c>
      <c r="H29" s="106">
        <v>633485</v>
      </c>
      <c r="I29" s="95" t="s">
        <v>23</v>
      </c>
      <c r="J29" s="96">
        <v>1</v>
      </c>
      <c r="K29" s="96" t="s">
        <v>28</v>
      </c>
      <c r="L29" s="114"/>
      <c r="M29" s="114"/>
      <c r="N29" s="114"/>
      <c r="O29" s="114"/>
      <c r="P29" s="115" t="s">
        <v>27</v>
      </c>
      <c r="Q29" s="97">
        <f t="shared" si="3"/>
        <v>633485</v>
      </c>
    </row>
    <row r="30" spans="1:17">
      <c r="A30" s="345"/>
      <c r="B30" s="324"/>
      <c r="C30" s="179"/>
      <c r="D30" s="168"/>
      <c r="E30" s="165"/>
      <c r="F30" s="165"/>
      <c r="G30" s="105" t="s">
        <v>111</v>
      </c>
      <c r="H30" s="106">
        <v>511014</v>
      </c>
      <c r="I30" s="95" t="s">
        <v>23</v>
      </c>
      <c r="J30" s="96">
        <v>1</v>
      </c>
      <c r="K30" s="96" t="s">
        <v>28</v>
      </c>
      <c r="L30" s="116"/>
      <c r="M30" s="117"/>
      <c r="N30" s="95"/>
      <c r="O30" s="118"/>
      <c r="P30" s="115" t="s">
        <v>27</v>
      </c>
      <c r="Q30" s="97">
        <f t="shared" si="3"/>
        <v>511014</v>
      </c>
    </row>
    <row r="31" spans="1:17">
      <c r="A31" s="345"/>
      <c r="B31" s="324"/>
      <c r="C31" s="179"/>
      <c r="D31" s="168"/>
      <c r="E31" s="165"/>
      <c r="F31" s="165"/>
      <c r="G31" s="105" t="s">
        <v>112</v>
      </c>
      <c r="H31" s="106">
        <v>328476</v>
      </c>
      <c r="I31" s="95" t="s">
        <v>23</v>
      </c>
      <c r="J31" s="96">
        <v>1</v>
      </c>
      <c r="K31" s="96" t="s">
        <v>28</v>
      </c>
      <c r="L31" s="116"/>
      <c r="M31" s="117"/>
      <c r="N31" s="95"/>
      <c r="O31" s="118"/>
      <c r="P31" s="115" t="s">
        <v>27</v>
      </c>
      <c r="Q31" s="97">
        <f t="shared" si="3"/>
        <v>328476</v>
      </c>
    </row>
    <row r="32" spans="1:17">
      <c r="A32" s="345"/>
      <c r="B32" s="324"/>
      <c r="C32" s="180"/>
      <c r="D32" s="169"/>
      <c r="E32" s="167"/>
      <c r="F32" s="167"/>
      <c r="G32" s="105" t="s">
        <v>112</v>
      </c>
      <c r="H32" s="106">
        <v>264970</v>
      </c>
      <c r="I32" s="95" t="s">
        <v>23</v>
      </c>
      <c r="J32" s="96">
        <v>1</v>
      </c>
      <c r="K32" s="96" t="s">
        <v>28</v>
      </c>
      <c r="L32" s="116"/>
      <c r="M32" s="117"/>
      <c r="N32" s="95"/>
      <c r="O32" s="118"/>
      <c r="P32" s="115" t="s">
        <v>27</v>
      </c>
      <c r="Q32" s="97">
        <f t="shared" si="3"/>
        <v>264970</v>
      </c>
    </row>
    <row r="33" spans="1:17">
      <c r="A33" s="345"/>
      <c r="B33" s="324"/>
      <c r="C33" s="368" t="s">
        <v>0</v>
      </c>
      <c r="D33" s="166">
        <v>860000</v>
      </c>
      <c r="E33" s="166">
        <f>Q33+Q34</f>
        <v>860000</v>
      </c>
      <c r="F33" s="166">
        <f>E33-D33</f>
        <v>0</v>
      </c>
      <c r="G33" s="256" t="s">
        <v>113</v>
      </c>
      <c r="H33" s="257">
        <v>20000</v>
      </c>
      <c r="I33" s="258" t="s">
        <v>23</v>
      </c>
      <c r="J33" s="259">
        <v>8</v>
      </c>
      <c r="K33" s="259" t="s">
        <v>28</v>
      </c>
      <c r="L33" s="260"/>
      <c r="M33" s="261"/>
      <c r="N33" s="258"/>
      <c r="O33" s="262"/>
      <c r="P33" s="263" t="s">
        <v>27</v>
      </c>
      <c r="Q33" s="264">
        <f t="shared" si="3"/>
        <v>160000</v>
      </c>
    </row>
    <row r="34" spans="1:17" ht="17.25" thickBot="1">
      <c r="A34" s="345"/>
      <c r="B34" s="335"/>
      <c r="C34" s="369"/>
      <c r="D34" s="169"/>
      <c r="E34" s="169"/>
      <c r="F34" s="169"/>
      <c r="G34" s="247" t="s">
        <v>166</v>
      </c>
      <c r="H34" s="248">
        <v>350000</v>
      </c>
      <c r="I34" s="249" t="s">
        <v>23</v>
      </c>
      <c r="J34" s="250">
        <v>2</v>
      </c>
      <c r="K34" s="250" t="s">
        <v>28</v>
      </c>
      <c r="L34" s="251"/>
      <c r="M34" s="252"/>
      <c r="N34" s="249"/>
      <c r="O34" s="253"/>
      <c r="P34" s="254" t="s">
        <v>27</v>
      </c>
      <c r="Q34" s="255">
        <f t="shared" si="3"/>
        <v>700000</v>
      </c>
    </row>
    <row r="35" spans="1:17" ht="16.5" customHeight="1" thickTop="1">
      <c r="A35" s="345"/>
      <c r="B35" s="350" t="s">
        <v>4</v>
      </c>
      <c r="C35" s="351"/>
      <c r="D35" s="33">
        <f>D36+D37</f>
        <v>1680000</v>
      </c>
      <c r="E35" s="33">
        <f>E36+E37</f>
        <v>1680000</v>
      </c>
      <c r="F35" s="33">
        <f t="shared" ref="F35:F37" si="4">E35-D35</f>
        <v>0</v>
      </c>
      <c r="G35" s="320"/>
      <c r="H35" s="321"/>
      <c r="I35" s="321"/>
      <c r="J35" s="321"/>
      <c r="K35" s="321"/>
      <c r="L35" s="321"/>
      <c r="M35" s="321"/>
      <c r="N35" s="321"/>
      <c r="O35" s="321"/>
      <c r="P35" s="321"/>
      <c r="Q35" s="322"/>
    </row>
    <row r="36" spans="1:17">
      <c r="A36" s="345"/>
      <c r="B36" s="323"/>
      <c r="C36" s="181" t="s">
        <v>1</v>
      </c>
      <c r="D36" s="166">
        <v>880000</v>
      </c>
      <c r="E36" s="166">
        <f>Q36</f>
        <v>880000</v>
      </c>
      <c r="F36" s="182">
        <f t="shared" si="4"/>
        <v>0</v>
      </c>
      <c r="G36" s="119" t="s">
        <v>114</v>
      </c>
      <c r="H36" s="68">
        <v>88000</v>
      </c>
      <c r="I36" s="69" t="s">
        <v>23</v>
      </c>
      <c r="J36" s="120">
        <v>10</v>
      </c>
      <c r="K36" s="120" t="s">
        <v>29</v>
      </c>
      <c r="L36" s="120"/>
      <c r="M36" s="120"/>
      <c r="N36" s="120"/>
      <c r="O36" s="120"/>
      <c r="P36" s="120" t="s">
        <v>27</v>
      </c>
      <c r="Q36" s="71">
        <f>SUM(H36*J36)</f>
        <v>880000</v>
      </c>
    </row>
    <row r="37" spans="1:17">
      <c r="A37" s="345"/>
      <c r="B37" s="335"/>
      <c r="C37" s="183" t="s">
        <v>2</v>
      </c>
      <c r="D37" s="182">
        <v>800000</v>
      </c>
      <c r="E37" s="182">
        <f>Q37</f>
        <v>800000</v>
      </c>
      <c r="F37" s="182">
        <f t="shared" si="4"/>
        <v>0</v>
      </c>
      <c r="G37" s="121" t="s">
        <v>48</v>
      </c>
      <c r="H37" s="122">
        <v>200000</v>
      </c>
      <c r="I37" s="82" t="s">
        <v>23</v>
      </c>
      <c r="J37" s="123">
        <v>4</v>
      </c>
      <c r="K37" s="123" t="s">
        <v>33</v>
      </c>
      <c r="L37" s="123"/>
      <c r="M37" s="123"/>
      <c r="N37" s="123"/>
      <c r="O37" s="123"/>
      <c r="P37" s="123" t="s">
        <v>27</v>
      </c>
      <c r="Q37" s="124">
        <f>H37*J37</f>
        <v>800000</v>
      </c>
    </row>
    <row r="38" spans="1:17">
      <c r="A38" s="345"/>
      <c r="B38" s="346" t="s">
        <v>10</v>
      </c>
      <c r="C38" s="343"/>
      <c r="D38" s="32">
        <v>35442000</v>
      </c>
      <c r="E38" s="32">
        <f>E39+E40+E46+E51+E55+E57</f>
        <v>35442000</v>
      </c>
      <c r="F38" s="32">
        <f>E38-D38</f>
        <v>0</v>
      </c>
      <c r="G38" s="320"/>
      <c r="H38" s="321"/>
      <c r="I38" s="321"/>
      <c r="J38" s="321"/>
      <c r="K38" s="321"/>
      <c r="L38" s="321"/>
      <c r="M38" s="321"/>
      <c r="N38" s="321"/>
      <c r="O38" s="321"/>
      <c r="P38" s="321"/>
      <c r="Q38" s="322"/>
    </row>
    <row r="39" spans="1:17">
      <c r="A39" s="345"/>
      <c r="B39" s="323"/>
      <c r="C39" s="184" t="s">
        <v>11</v>
      </c>
      <c r="D39" s="161">
        <v>0</v>
      </c>
      <c r="E39" s="161">
        <f>Q39</f>
        <v>0</v>
      </c>
      <c r="F39" s="185">
        <f>E39-D39</f>
        <v>0</v>
      </c>
      <c r="G39" s="119" t="s">
        <v>49</v>
      </c>
      <c r="H39" s="68"/>
      <c r="I39" s="82"/>
      <c r="J39" s="120"/>
      <c r="K39" s="120"/>
      <c r="L39" s="68"/>
      <c r="M39" s="68"/>
      <c r="N39" s="68"/>
      <c r="O39" s="68"/>
      <c r="P39" s="120" t="s">
        <v>27</v>
      </c>
      <c r="Q39" s="71">
        <v>0</v>
      </c>
    </row>
    <row r="40" spans="1:17" ht="16.5" customHeight="1">
      <c r="A40" s="345"/>
      <c r="B40" s="324"/>
      <c r="C40" s="347" t="s">
        <v>43</v>
      </c>
      <c r="D40" s="34">
        <v>7982000</v>
      </c>
      <c r="E40" s="35">
        <f>SUM(Q40:Q45)</f>
        <v>7982000</v>
      </c>
      <c r="F40" s="185">
        <f>E40-D40</f>
        <v>0</v>
      </c>
      <c r="G40" s="125" t="s">
        <v>72</v>
      </c>
      <c r="H40" s="68">
        <v>155728</v>
      </c>
      <c r="I40" s="74" t="s">
        <v>23</v>
      </c>
      <c r="J40" s="126">
        <v>10</v>
      </c>
      <c r="K40" s="120" t="s">
        <v>33</v>
      </c>
      <c r="L40" s="68"/>
      <c r="M40" s="68"/>
      <c r="N40" s="68"/>
      <c r="O40" s="68"/>
      <c r="P40" s="120" t="s">
        <v>70</v>
      </c>
      <c r="Q40" s="71">
        <f>SUM(H40*J40)</f>
        <v>1557280</v>
      </c>
    </row>
    <row r="41" spans="1:17" ht="25.5" customHeight="1">
      <c r="A41" s="345"/>
      <c r="B41" s="324"/>
      <c r="C41" s="349"/>
      <c r="D41" s="179"/>
      <c r="E41" s="186"/>
      <c r="F41" s="168"/>
      <c r="G41" s="352" t="s">
        <v>159</v>
      </c>
      <c r="H41" s="353"/>
      <c r="I41" s="74"/>
      <c r="J41" s="127"/>
      <c r="K41" s="128"/>
      <c r="L41" s="73"/>
      <c r="M41" s="73"/>
      <c r="N41" s="73"/>
      <c r="O41" s="73"/>
      <c r="P41" s="128"/>
      <c r="Q41" s="76"/>
    </row>
    <row r="42" spans="1:17" ht="25.5" customHeight="1">
      <c r="A42" s="345"/>
      <c r="B42" s="324"/>
      <c r="C42" s="187"/>
      <c r="D42" s="179"/>
      <c r="E42" s="188"/>
      <c r="F42" s="165"/>
      <c r="G42" s="129" t="s">
        <v>137</v>
      </c>
      <c r="H42" s="73">
        <v>100000</v>
      </c>
      <c r="I42" s="74" t="s">
        <v>23</v>
      </c>
      <c r="J42" s="127">
        <v>10</v>
      </c>
      <c r="K42" s="128" t="s">
        <v>26</v>
      </c>
      <c r="L42" s="73"/>
      <c r="M42" s="73"/>
      <c r="N42" s="73"/>
      <c r="O42" s="73"/>
      <c r="P42" s="128" t="s">
        <v>27</v>
      </c>
      <c r="Q42" s="76">
        <f t="shared" ref="Q42:Q43" si="5">H42*J42</f>
        <v>1000000</v>
      </c>
    </row>
    <row r="43" spans="1:17">
      <c r="A43" s="345"/>
      <c r="B43" s="324"/>
      <c r="C43" s="186"/>
      <c r="D43" s="179"/>
      <c r="E43" s="188"/>
      <c r="F43" s="165"/>
      <c r="G43" s="129" t="s">
        <v>134</v>
      </c>
      <c r="H43" s="73">
        <v>110000</v>
      </c>
      <c r="I43" s="74" t="s">
        <v>23</v>
      </c>
      <c r="J43" s="127">
        <v>12</v>
      </c>
      <c r="K43" s="128" t="s">
        <v>26</v>
      </c>
      <c r="L43" s="73"/>
      <c r="M43" s="73"/>
      <c r="N43" s="73"/>
      <c r="O43" s="73"/>
      <c r="P43" s="128" t="s">
        <v>27</v>
      </c>
      <c r="Q43" s="76">
        <f t="shared" si="5"/>
        <v>1320000</v>
      </c>
    </row>
    <row r="44" spans="1:17">
      <c r="A44" s="345"/>
      <c r="B44" s="324"/>
      <c r="C44" s="186"/>
      <c r="D44" s="179"/>
      <c r="E44" s="188"/>
      <c r="F44" s="165"/>
      <c r="G44" s="129" t="s">
        <v>22</v>
      </c>
      <c r="H44" s="79">
        <v>143000</v>
      </c>
      <c r="I44" s="74" t="s">
        <v>23</v>
      </c>
      <c r="J44" s="75">
        <v>2</v>
      </c>
      <c r="K44" s="75" t="s">
        <v>138</v>
      </c>
      <c r="L44" s="74" t="s">
        <v>23</v>
      </c>
      <c r="M44" s="75">
        <v>12</v>
      </c>
      <c r="N44" s="75" t="s">
        <v>26</v>
      </c>
      <c r="O44" s="75"/>
      <c r="P44" s="75" t="s">
        <v>27</v>
      </c>
      <c r="Q44" s="76">
        <f t="shared" ref="Q44" si="6">H44*J44*M44</f>
        <v>3432000</v>
      </c>
    </row>
    <row r="45" spans="1:17">
      <c r="A45" s="345"/>
      <c r="B45" s="324"/>
      <c r="C45" s="189"/>
      <c r="D45" s="179"/>
      <c r="E45" s="188"/>
      <c r="F45" s="167"/>
      <c r="G45" s="129" t="s">
        <v>160</v>
      </c>
      <c r="H45" s="73">
        <v>56060</v>
      </c>
      <c r="I45" s="74" t="s">
        <v>23</v>
      </c>
      <c r="J45" s="127">
        <v>12</v>
      </c>
      <c r="K45" s="128" t="s">
        <v>26</v>
      </c>
      <c r="L45" s="73"/>
      <c r="M45" s="73"/>
      <c r="N45" s="73"/>
      <c r="O45" s="73"/>
      <c r="P45" s="128" t="s">
        <v>27</v>
      </c>
      <c r="Q45" s="76">
        <f>H45*J45</f>
        <v>672720</v>
      </c>
    </row>
    <row r="46" spans="1:17">
      <c r="A46" s="345"/>
      <c r="B46" s="324"/>
      <c r="C46" s="190" t="s">
        <v>12</v>
      </c>
      <c r="D46" s="166">
        <v>18990000</v>
      </c>
      <c r="E46" s="191">
        <f>SUM(Q46:Q50)</f>
        <v>18990000</v>
      </c>
      <c r="F46" s="185">
        <f>E46-D46</f>
        <v>0</v>
      </c>
      <c r="G46" s="119" t="s">
        <v>115</v>
      </c>
      <c r="H46" s="68">
        <v>700000</v>
      </c>
      <c r="I46" s="69" t="s">
        <v>23</v>
      </c>
      <c r="J46" s="130">
        <v>12</v>
      </c>
      <c r="K46" s="120"/>
      <c r="L46" s="68"/>
      <c r="M46" s="68"/>
      <c r="N46" s="68"/>
      <c r="O46" s="68"/>
      <c r="P46" s="120" t="s">
        <v>27</v>
      </c>
      <c r="Q46" s="71">
        <f>SUM(H46*J46)</f>
        <v>8400000</v>
      </c>
    </row>
    <row r="47" spans="1:17">
      <c r="A47" s="345"/>
      <c r="B47" s="324"/>
      <c r="C47" s="188"/>
      <c r="D47" s="168"/>
      <c r="E47" s="192"/>
      <c r="F47" s="165"/>
      <c r="G47" s="129" t="s">
        <v>136</v>
      </c>
      <c r="H47" s="73">
        <v>120000</v>
      </c>
      <c r="I47" s="74" t="s">
        <v>23</v>
      </c>
      <c r="J47" s="131">
        <v>12</v>
      </c>
      <c r="K47" s="128"/>
      <c r="L47" s="73"/>
      <c r="M47" s="73"/>
      <c r="N47" s="73"/>
      <c r="O47" s="73"/>
      <c r="P47" s="128" t="s">
        <v>27</v>
      </c>
      <c r="Q47" s="76">
        <f>SUM(H47*J47)</f>
        <v>1440000</v>
      </c>
    </row>
    <row r="48" spans="1:17">
      <c r="A48" s="345"/>
      <c r="B48" s="324"/>
      <c r="C48" s="188"/>
      <c r="D48" s="168"/>
      <c r="E48" s="192"/>
      <c r="F48" s="165"/>
      <c r="G48" s="129" t="s">
        <v>135</v>
      </c>
      <c r="H48" s="73">
        <v>110000</v>
      </c>
      <c r="I48" s="74" t="s">
        <v>23</v>
      </c>
      <c r="J48" s="131">
        <v>12</v>
      </c>
      <c r="K48" s="128"/>
      <c r="L48" s="128"/>
      <c r="M48" s="128"/>
      <c r="N48" s="128"/>
      <c r="O48" s="128"/>
      <c r="P48" s="128" t="s">
        <v>27</v>
      </c>
      <c r="Q48" s="76">
        <f>SUM(H48*J48)</f>
        <v>1320000</v>
      </c>
    </row>
    <row r="49" spans="1:17">
      <c r="A49" s="345"/>
      <c r="B49" s="324"/>
      <c r="C49" s="188"/>
      <c r="D49" s="168"/>
      <c r="E49" s="192"/>
      <c r="F49" s="165"/>
      <c r="G49" s="129" t="s">
        <v>116</v>
      </c>
      <c r="H49" s="73">
        <v>650000</v>
      </c>
      <c r="I49" s="74" t="s">
        <v>23</v>
      </c>
      <c r="J49" s="131">
        <v>12</v>
      </c>
      <c r="K49" s="128"/>
      <c r="L49" s="128"/>
      <c r="M49" s="128"/>
      <c r="N49" s="128"/>
      <c r="O49" s="128"/>
      <c r="P49" s="128" t="s">
        <v>27</v>
      </c>
      <c r="Q49" s="76">
        <f>SUM(H49*J49)</f>
        <v>7800000</v>
      </c>
    </row>
    <row r="50" spans="1:17">
      <c r="A50" s="345"/>
      <c r="B50" s="324"/>
      <c r="C50" s="188"/>
      <c r="D50" s="168"/>
      <c r="E50" s="192"/>
      <c r="F50" s="165"/>
      <c r="G50" s="132" t="s">
        <v>50</v>
      </c>
      <c r="H50" s="133">
        <v>5000</v>
      </c>
      <c r="I50" s="134" t="s">
        <v>23</v>
      </c>
      <c r="J50" s="135">
        <v>6</v>
      </c>
      <c r="K50" s="136"/>
      <c r="L50" s="136"/>
      <c r="M50" s="136"/>
      <c r="N50" s="136"/>
      <c r="O50" s="136"/>
      <c r="P50" s="136" t="s">
        <v>25</v>
      </c>
      <c r="Q50" s="137">
        <f>SUM(H50*J50)</f>
        <v>30000</v>
      </c>
    </row>
    <row r="51" spans="1:17">
      <c r="A51" s="345"/>
      <c r="B51" s="324"/>
      <c r="C51" s="190" t="s">
        <v>34</v>
      </c>
      <c r="D51" s="166">
        <v>2270000</v>
      </c>
      <c r="E51" s="191">
        <f>SUM(Q51:Q54)</f>
        <v>2270000</v>
      </c>
      <c r="F51" s="185">
        <f>E51-D51</f>
        <v>0</v>
      </c>
      <c r="G51" s="129" t="s">
        <v>117</v>
      </c>
      <c r="H51" s="73"/>
      <c r="I51" s="74"/>
      <c r="J51" s="128"/>
      <c r="K51" s="128"/>
      <c r="L51" s="128"/>
      <c r="M51" s="128"/>
      <c r="N51" s="128"/>
      <c r="O51" s="128"/>
      <c r="P51" s="128" t="s">
        <v>70</v>
      </c>
      <c r="Q51" s="76">
        <v>250000</v>
      </c>
    </row>
    <row r="52" spans="1:17">
      <c r="A52" s="345"/>
      <c r="B52" s="324"/>
      <c r="C52" s="193"/>
      <c r="D52" s="36"/>
      <c r="E52" s="194"/>
      <c r="F52" s="165"/>
      <c r="G52" s="129" t="s">
        <v>51</v>
      </c>
      <c r="H52" s="73"/>
      <c r="I52" s="74"/>
      <c r="J52" s="128"/>
      <c r="K52" s="128"/>
      <c r="L52" s="128"/>
      <c r="M52" s="128"/>
      <c r="N52" s="128"/>
      <c r="O52" s="128"/>
      <c r="P52" s="128" t="s">
        <v>70</v>
      </c>
      <c r="Q52" s="76">
        <v>1500000</v>
      </c>
    </row>
    <row r="53" spans="1:17">
      <c r="A53" s="345"/>
      <c r="B53" s="324"/>
      <c r="C53" s="193"/>
      <c r="D53" s="36"/>
      <c r="E53" s="194"/>
      <c r="F53" s="165"/>
      <c r="G53" s="129" t="s">
        <v>52</v>
      </c>
      <c r="H53" s="73"/>
      <c r="I53" s="74"/>
      <c r="J53" s="128"/>
      <c r="K53" s="128"/>
      <c r="L53" s="128"/>
      <c r="M53" s="128"/>
      <c r="N53" s="128"/>
      <c r="O53" s="128"/>
      <c r="P53" s="128" t="s">
        <v>70</v>
      </c>
      <c r="Q53" s="76">
        <v>520000</v>
      </c>
    </row>
    <row r="54" spans="1:17">
      <c r="A54" s="345"/>
      <c r="B54" s="324"/>
      <c r="C54" s="193"/>
      <c r="D54" s="36"/>
      <c r="E54" s="194"/>
      <c r="F54" s="165"/>
      <c r="G54" s="129" t="s">
        <v>53</v>
      </c>
      <c r="H54" s="73"/>
      <c r="I54" s="74"/>
      <c r="J54" s="131"/>
      <c r="K54" s="74"/>
      <c r="L54" s="73"/>
      <c r="M54" s="73"/>
      <c r="N54" s="73"/>
      <c r="O54" s="73"/>
      <c r="P54" s="128"/>
      <c r="Q54" s="76">
        <f>SUM(H54*J54*L54)</f>
        <v>0</v>
      </c>
    </row>
    <row r="55" spans="1:17">
      <c r="A55" s="345"/>
      <c r="B55" s="324"/>
      <c r="C55" s="190" t="s">
        <v>13</v>
      </c>
      <c r="D55" s="34">
        <v>3400000</v>
      </c>
      <c r="E55" s="35">
        <f>SUM(Q55:Q56)</f>
        <v>3400000</v>
      </c>
      <c r="F55" s="185">
        <f>E55-D55</f>
        <v>0</v>
      </c>
      <c r="G55" s="138" t="s">
        <v>54</v>
      </c>
      <c r="H55" s="139"/>
      <c r="I55" s="140"/>
      <c r="J55" s="141"/>
      <c r="K55" s="142"/>
      <c r="L55" s="142"/>
      <c r="M55" s="142"/>
      <c r="N55" s="142"/>
      <c r="O55" s="142"/>
      <c r="P55" s="142" t="s">
        <v>27</v>
      </c>
      <c r="Q55" s="71">
        <v>1000000</v>
      </c>
    </row>
    <row r="56" spans="1:17">
      <c r="A56" s="345"/>
      <c r="B56" s="324"/>
      <c r="C56" s="188"/>
      <c r="D56" s="36"/>
      <c r="E56" s="194"/>
      <c r="F56" s="167"/>
      <c r="G56" s="143" t="s">
        <v>55</v>
      </c>
      <c r="H56" s="73">
        <v>50000</v>
      </c>
      <c r="I56" s="74" t="s">
        <v>23</v>
      </c>
      <c r="J56" s="127">
        <v>12</v>
      </c>
      <c r="K56" s="74" t="s">
        <v>105</v>
      </c>
      <c r="L56" s="74" t="s">
        <v>23</v>
      </c>
      <c r="M56" s="144">
        <v>4</v>
      </c>
      <c r="N56" s="73" t="s">
        <v>24</v>
      </c>
      <c r="O56" s="73"/>
      <c r="P56" s="128" t="s">
        <v>27</v>
      </c>
      <c r="Q56" s="76">
        <f>SUM(H56*J56*M56)</f>
        <v>2400000</v>
      </c>
    </row>
    <row r="57" spans="1:17">
      <c r="A57" s="345"/>
      <c r="B57" s="324"/>
      <c r="C57" s="195" t="s">
        <v>103</v>
      </c>
      <c r="D57" s="166">
        <v>2800000</v>
      </c>
      <c r="E57" s="37">
        <f>SUM(Q57:Q57)</f>
        <v>2800000</v>
      </c>
      <c r="F57" s="161">
        <f t="shared" ref="F57:F64" si="7">E57-D57</f>
        <v>0</v>
      </c>
      <c r="G57" s="121" t="s">
        <v>102</v>
      </c>
      <c r="H57" s="122">
        <v>70000</v>
      </c>
      <c r="I57" s="82" t="s">
        <v>23</v>
      </c>
      <c r="J57" s="145">
        <v>10</v>
      </c>
      <c r="K57" s="82" t="s">
        <v>104</v>
      </c>
      <c r="L57" s="146" t="s">
        <v>23</v>
      </c>
      <c r="M57" s="145">
        <v>4</v>
      </c>
      <c r="N57" s="122" t="s">
        <v>24</v>
      </c>
      <c r="O57" s="122"/>
      <c r="P57" s="123" t="s">
        <v>27</v>
      </c>
      <c r="Q57" s="124">
        <f>H57*J57*M57</f>
        <v>2800000</v>
      </c>
    </row>
    <row r="58" spans="1:17">
      <c r="A58" s="341" t="s">
        <v>14</v>
      </c>
      <c r="B58" s="342"/>
      <c r="C58" s="343"/>
      <c r="D58" s="33">
        <f>D59</f>
        <v>3000000</v>
      </c>
      <c r="E58" s="32">
        <f>E59</f>
        <v>3000000</v>
      </c>
      <c r="F58" s="32">
        <f t="shared" si="7"/>
        <v>0</v>
      </c>
      <c r="G58" s="320"/>
      <c r="H58" s="321"/>
      <c r="I58" s="321"/>
      <c r="J58" s="321"/>
      <c r="K58" s="321"/>
      <c r="L58" s="321"/>
      <c r="M58" s="321"/>
      <c r="N58" s="321"/>
      <c r="O58" s="321"/>
      <c r="P58" s="321"/>
      <c r="Q58" s="322"/>
    </row>
    <row r="59" spans="1:17">
      <c r="A59" s="344"/>
      <c r="B59" s="346" t="s">
        <v>15</v>
      </c>
      <c r="C59" s="343"/>
      <c r="D59" s="33">
        <f>D60+D61</f>
        <v>3000000</v>
      </c>
      <c r="E59" s="33">
        <f>SUM(E60:E61)</f>
        <v>3000000</v>
      </c>
      <c r="F59" s="33">
        <f t="shared" si="7"/>
        <v>0</v>
      </c>
      <c r="G59" s="320"/>
      <c r="H59" s="321"/>
      <c r="I59" s="321"/>
      <c r="J59" s="321"/>
      <c r="K59" s="321"/>
      <c r="L59" s="321"/>
      <c r="M59" s="321"/>
      <c r="N59" s="321"/>
      <c r="O59" s="321"/>
      <c r="P59" s="321"/>
      <c r="Q59" s="322"/>
    </row>
    <row r="60" spans="1:17">
      <c r="A60" s="345"/>
      <c r="B60" s="323"/>
      <c r="C60" s="183" t="s">
        <v>16</v>
      </c>
      <c r="D60" s="37">
        <v>1000000</v>
      </c>
      <c r="E60" s="37">
        <f>Q60</f>
        <v>1000000</v>
      </c>
      <c r="F60" s="161">
        <f t="shared" si="7"/>
        <v>0</v>
      </c>
      <c r="G60" s="121" t="s">
        <v>56</v>
      </c>
      <c r="H60" s="122"/>
      <c r="I60" s="82"/>
      <c r="J60" s="123"/>
      <c r="K60" s="123"/>
      <c r="L60" s="123"/>
      <c r="M60" s="123"/>
      <c r="N60" s="123"/>
      <c r="O60" s="123"/>
      <c r="P60" s="123" t="s">
        <v>25</v>
      </c>
      <c r="Q60" s="124">
        <v>1000000</v>
      </c>
    </row>
    <row r="61" spans="1:17" ht="27.75" customHeight="1">
      <c r="A61" s="354"/>
      <c r="B61" s="335"/>
      <c r="C61" s="196" t="s">
        <v>44</v>
      </c>
      <c r="D61" s="161">
        <v>2000000</v>
      </c>
      <c r="E61" s="161">
        <f>Q61</f>
        <v>2000000</v>
      </c>
      <c r="F61" s="161">
        <f t="shared" si="7"/>
        <v>0</v>
      </c>
      <c r="G61" s="336" t="s">
        <v>143</v>
      </c>
      <c r="H61" s="337"/>
      <c r="I61" s="337"/>
      <c r="J61" s="337"/>
      <c r="K61" s="123"/>
      <c r="L61" s="122"/>
      <c r="M61" s="122"/>
      <c r="N61" s="122"/>
      <c r="O61" s="122"/>
      <c r="P61" s="123" t="s">
        <v>25</v>
      </c>
      <c r="Q61" s="124">
        <v>2000000</v>
      </c>
    </row>
    <row r="62" spans="1:17">
      <c r="A62" s="341" t="s">
        <v>17</v>
      </c>
      <c r="B62" s="342"/>
      <c r="C62" s="343"/>
      <c r="D62" s="33">
        <f>D63</f>
        <v>36841217</v>
      </c>
      <c r="E62" s="33">
        <f>E63</f>
        <v>36840000</v>
      </c>
      <c r="F62" s="33">
        <f t="shared" si="7"/>
        <v>-1217</v>
      </c>
      <c r="G62" s="320"/>
      <c r="H62" s="321"/>
      <c r="I62" s="321"/>
      <c r="J62" s="321"/>
      <c r="K62" s="321"/>
      <c r="L62" s="321"/>
      <c r="M62" s="321"/>
      <c r="N62" s="321"/>
      <c r="O62" s="321"/>
      <c r="P62" s="321"/>
      <c r="Q62" s="322"/>
    </row>
    <row r="63" spans="1:17">
      <c r="A63" s="344"/>
      <c r="B63" s="346" t="s">
        <v>17</v>
      </c>
      <c r="C63" s="343"/>
      <c r="D63" s="38">
        <f>D64+D70+D73+D76+D79</f>
        <v>36841217</v>
      </c>
      <c r="E63" s="38">
        <f>SUM(E64,E70,E73,E76,E79)</f>
        <v>36840000</v>
      </c>
      <c r="F63" s="38">
        <f t="shared" si="7"/>
        <v>-1217</v>
      </c>
      <c r="G63" s="320"/>
      <c r="H63" s="321"/>
      <c r="I63" s="321"/>
      <c r="J63" s="321"/>
      <c r="K63" s="321"/>
      <c r="L63" s="321"/>
      <c r="M63" s="321"/>
      <c r="N63" s="321"/>
      <c r="O63" s="321"/>
      <c r="P63" s="321"/>
      <c r="Q63" s="322"/>
    </row>
    <row r="64" spans="1:17" ht="16.5" customHeight="1">
      <c r="A64" s="345"/>
      <c r="B64" s="323"/>
      <c r="C64" s="347" t="s">
        <v>107</v>
      </c>
      <c r="D64" s="166">
        <v>32901217</v>
      </c>
      <c r="E64" s="185">
        <f>SUM(Q64:Q69)</f>
        <v>32900000</v>
      </c>
      <c r="F64" s="185">
        <f t="shared" si="7"/>
        <v>-1217</v>
      </c>
      <c r="G64" s="129" t="s">
        <v>141</v>
      </c>
      <c r="H64" s="73">
        <v>2000000</v>
      </c>
      <c r="I64" s="74" t="s">
        <v>23</v>
      </c>
      <c r="J64" s="128">
        <v>5</v>
      </c>
      <c r="K64" s="128" t="s">
        <v>33</v>
      </c>
      <c r="L64" s="73"/>
      <c r="M64" s="73"/>
      <c r="N64" s="73"/>
      <c r="O64" s="73"/>
      <c r="P64" s="128" t="s">
        <v>27</v>
      </c>
      <c r="Q64" s="76">
        <f>H64*J64</f>
        <v>10000000</v>
      </c>
    </row>
    <row r="65" spans="1:17">
      <c r="A65" s="345"/>
      <c r="B65" s="324"/>
      <c r="C65" s="349"/>
      <c r="D65" s="168"/>
      <c r="E65" s="165"/>
      <c r="F65" s="165"/>
      <c r="G65" s="129" t="s">
        <v>68</v>
      </c>
      <c r="H65" s="73">
        <v>300000</v>
      </c>
      <c r="I65" s="74" t="s">
        <v>23</v>
      </c>
      <c r="J65" s="127">
        <v>1</v>
      </c>
      <c r="K65" s="128" t="s">
        <v>24</v>
      </c>
      <c r="L65" s="73"/>
      <c r="M65" s="73"/>
      <c r="N65" s="73"/>
      <c r="O65" s="73"/>
      <c r="P65" s="128" t="s">
        <v>27</v>
      </c>
      <c r="Q65" s="76">
        <f>H65*J65</f>
        <v>300000</v>
      </c>
    </row>
    <row r="66" spans="1:17">
      <c r="A66" s="345"/>
      <c r="B66" s="324"/>
      <c r="C66" s="179"/>
      <c r="D66" s="168"/>
      <c r="E66" s="165"/>
      <c r="F66" s="165"/>
      <c r="G66" s="129" t="s">
        <v>69</v>
      </c>
      <c r="H66" s="73">
        <v>2000</v>
      </c>
      <c r="I66" s="74" t="s">
        <v>23</v>
      </c>
      <c r="J66" s="127">
        <v>800</v>
      </c>
      <c r="K66" s="128" t="s">
        <v>108</v>
      </c>
      <c r="L66" s="73"/>
      <c r="M66" s="73"/>
      <c r="N66" s="73"/>
      <c r="O66" s="73"/>
      <c r="P66" s="128" t="s">
        <v>27</v>
      </c>
      <c r="Q66" s="76">
        <v>1600000</v>
      </c>
    </row>
    <row r="67" spans="1:17">
      <c r="A67" s="345"/>
      <c r="B67" s="324"/>
      <c r="C67" s="179"/>
      <c r="D67" s="168"/>
      <c r="E67" s="165"/>
      <c r="F67" s="165"/>
      <c r="G67" s="147" t="s">
        <v>140</v>
      </c>
      <c r="H67" s="73"/>
      <c r="I67" s="74"/>
      <c r="J67" s="148"/>
      <c r="K67" s="74"/>
      <c r="L67" s="149"/>
      <c r="M67" s="149"/>
      <c r="N67" s="73"/>
      <c r="O67" s="73"/>
      <c r="P67" s="128" t="s">
        <v>27</v>
      </c>
      <c r="Q67" s="76">
        <v>20000000</v>
      </c>
    </row>
    <row r="68" spans="1:17">
      <c r="A68" s="345"/>
      <c r="B68" s="324"/>
      <c r="C68" s="179"/>
      <c r="D68" s="168"/>
      <c r="E68" s="165"/>
      <c r="F68" s="165"/>
      <c r="G68" s="147" t="s">
        <v>133</v>
      </c>
      <c r="H68" s="73"/>
      <c r="I68" s="74"/>
      <c r="J68" s="148"/>
      <c r="K68" s="74"/>
      <c r="L68" s="149"/>
      <c r="M68" s="149"/>
      <c r="N68" s="73"/>
      <c r="O68" s="73"/>
      <c r="P68" s="128" t="s">
        <v>27</v>
      </c>
      <c r="Q68" s="76">
        <v>500000</v>
      </c>
    </row>
    <row r="69" spans="1:17">
      <c r="A69" s="345"/>
      <c r="B69" s="324"/>
      <c r="C69" s="180"/>
      <c r="D69" s="169"/>
      <c r="E69" s="167"/>
      <c r="F69" s="167"/>
      <c r="G69" s="150" t="s">
        <v>66</v>
      </c>
      <c r="H69" s="73">
        <v>500000</v>
      </c>
      <c r="I69" s="74" t="s">
        <v>23</v>
      </c>
      <c r="J69" s="127">
        <v>1</v>
      </c>
      <c r="K69" s="128" t="s">
        <v>24</v>
      </c>
      <c r="L69" s="73"/>
      <c r="M69" s="73"/>
      <c r="N69" s="73"/>
      <c r="O69" s="73"/>
      <c r="P69" s="128" t="s">
        <v>27</v>
      </c>
      <c r="Q69" s="76">
        <f>H69*J69</f>
        <v>500000</v>
      </c>
    </row>
    <row r="70" spans="1:17">
      <c r="A70" s="345"/>
      <c r="B70" s="324"/>
      <c r="C70" s="197" t="s">
        <v>20</v>
      </c>
      <c r="D70" s="168">
        <v>2000000</v>
      </c>
      <c r="E70" s="165">
        <f>SUM(Q70:Q72)</f>
        <v>2000000</v>
      </c>
      <c r="F70" s="165">
        <f t="shared" ref="F70" si="8">E70-D70</f>
        <v>0</v>
      </c>
      <c r="G70" s="119" t="s">
        <v>65</v>
      </c>
      <c r="H70" s="68"/>
      <c r="I70" s="69"/>
      <c r="J70" s="141"/>
      <c r="K70" s="120"/>
      <c r="L70" s="68"/>
      <c r="M70" s="68"/>
      <c r="N70" s="68"/>
      <c r="O70" s="68"/>
      <c r="P70" s="120" t="s">
        <v>27</v>
      </c>
      <c r="Q70" s="71">
        <v>600000</v>
      </c>
    </row>
    <row r="71" spans="1:17">
      <c r="A71" s="345"/>
      <c r="B71" s="324"/>
      <c r="C71" s="198"/>
      <c r="D71" s="168"/>
      <c r="E71" s="165"/>
      <c r="F71" s="165"/>
      <c r="G71" s="129" t="s">
        <v>64</v>
      </c>
      <c r="H71" s="73"/>
      <c r="I71" s="74"/>
      <c r="J71" s="131"/>
      <c r="K71" s="128"/>
      <c r="L71" s="73"/>
      <c r="M71" s="73"/>
      <c r="N71" s="73"/>
      <c r="O71" s="73"/>
      <c r="P71" s="128" t="s">
        <v>27</v>
      </c>
      <c r="Q71" s="76">
        <v>800000</v>
      </c>
    </row>
    <row r="72" spans="1:17">
      <c r="A72" s="345"/>
      <c r="B72" s="324"/>
      <c r="C72" s="198"/>
      <c r="D72" s="168"/>
      <c r="E72" s="165"/>
      <c r="F72" s="165"/>
      <c r="G72" s="132" t="s">
        <v>63</v>
      </c>
      <c r="H72" s="133"/>
      <c r="I72" s="134"/>
      <c r="J72" s="135"/>
      <c r="K72" s="136"/>
      <c r="L72" s="133"/>
      <c r="M72" s="133"/>
      <c r="N72" s="133"/>
      <c r="O72" s="133"/>
      <c r="P72" s="136" t="s">
        <v>27</v>
      </c>
      <c r="Q72" s="137">
        <v>600000</v>
      </c>
    </row>
    <row r="73" spans="1:17" ht="16.5" customHeight="1">
      <c r="A73" s="345"/>
      <c r="B73" s="324"/>
      <c r="C73" s="347" t="s">
        <v>45</v>
      </c>
      <c r="D73" s="166">
        <v>900000</v>
      </c>
      <c r="E73" s="166">
        <f>SUM(Q73:Q75)</f>
        <v>900000</v>
      </c>
      <c r="F73" s="191">
        <f t="shared" ref="F73" si="9">E73-D73</f>
        <v>0</v>
      </c>
      <c r="G73" s="119" t="s">
        <v>62</v>
      </c>
      <c r="H73" s="68"/>
      <c r="I73" s="69"/>
      <c r="J73" s="130"/>
      <c r="K73" s="120"/>
      <c r="L73" s="68"/>
      <c r="M73" s="68"/>
      <c r="N73" s="68"/>
      <c r="O73" s="68"/>
      <c r="P73" s="120" t="s">
        <v>27</v>
      </c>
      <c r="Q73" s="71">
        <v>600000</v>
      </c>
    </row>
    <row r="74" spans="1:17">
      <c r="A74" s="345"/>
      <c r="B74" s="324"/>
      <c r="C74" s="349"/>
      <c r="D74" s="168"/>
      <c r="E74" s="168"/>
      <c r="F74" s="192"/>
      <c r="G74" s="129" t="s">
        <v>61</v>
      </c>
      <c r="H74" s="73"/>
      <c r="I74" s="74"/>
      <c r="J74" s="131"/>
      <c r="K74" s="128"/>
      <c r="L74" s="73"/>
      <c r="M74" s="73"/>
      <c r="N74" s="73"/>
      <c r="O74" s="73"/>
      <c r="P74" s="128"/>
      <c r="Q74" s="76">
        <v>0</v>
      </c>
    </row>
    <row r="75" spans="1:17">
      <c r="A75" s="345"/>
      <c r="B75" s="324"/>
      <c r="C75" s="198"/>
      <c r="D75" s="168"/>
      <c r="E75" s="168"/>
      <c r="F75" s="192"/>
      <c r="G75" s="132" t="s">
        <v>60</v>
      </c>
      <c r="H75" s="133">
        <v>30000</v>
      </c>
      <c r="I75" s="134" t="s">
        <v>23</v>
      </c>
      <c r="J75" s="151">
        <v>10</v>
      </c>
      <c r="K75" s="136"/>
      <c r="L75" s="133"/>
      <c r="M75" s="133"/>
      <c r="N75" s="133"/>
      <c r="O75" s="133"/>
      <c r="P75" s="136" t="s">
        <v>27</v>
      </c>
      <c r="Q75" s="137">
        <f>H75*J75</f>
        <v>300000</v>
      </c>
    </row>
    <row r="76" spans="1:17" ht="16.5" customHeight="1">
      <c r="A76" s="345"/>
      <c r="B76" s="324"/>
      <c r="C76" s="347" t="s">
        <v>46</v>
      </c>
      <c r="D76" s="166">
        <v>600000</v>
      </c>
      <c r="E76" s="166">
        <f>SUM(Q76:Q78)</f>
        <v>600000</v>
      </c>
      <c r="F76" s="191">
        <f t="shared" ref="F76" si="10">E76-D76</f>
        <v>0</v>
      </c>
      <c r="G76" s="119" t="s">
        <v>118</v>
      </c>
      <c r="H76" s="68"/>
      <c r="I76" s="69"/>
      <c r="J76" s="130"/>
      <c r="K76" s="120"/>
      <c r="L76" s="68"/>
      <c r="M76" s="68"/>
      <c r="N76" s="68"/>
      <c r="O76" s="68"/>
      <c r="P76" s="120" t="s">
        <v>27</v>
      </c>
      <c r="Q76" s="71">
        <v>400000</v>
      </c>
    </row>
    <row r="77" spans="1:17">
      <c r="A77" s="345"/>
      <c r="B77" s="324"/>
      <c r="C77" s="349"/>
      <c r="D77" s="168"/>
      <c r="E77" s="168"/>
      <c r="F77" s="192"/>
      <c r="G77" s="143" t="s">
        <v>59</v>
      </c>
      <c r="H77" s="73"/>
      <c r="I77" s="74"/>
      <c r="J77" s="152"/>
      <c r="K77" s="128"/>
      <c r="L77" s="73"/>
      <c r="M77" s="73"/>
      <c r="N77" s="73"/>
      <c r="O77" s="73"/>
      <c r="P77" s="128"/>
      <c r="Q77" s="76">
        <v>0</v>
      </c>
    </row>
    <row r="78" spans="1:17">
      <c r="A78" s="345"/>
      <c r="B78" s="324"/>
      <c r="C78" s="199"/>
      <c r="D78" s="168"/>
      <c r="E78" s="168"/>
      <c r="F78" s="192"/>
      <c r="G78" s="153" t="s">
        <v>58</v>
      </c>
      <c r="H78" s="133">
        <v>200000</v>
      </c>
      <c r="I78" s="134" t="s">
        <v>23</v>
      </c>
      <c r="J78" s="154">
        <v>1</v>
      </c>
      <c r="K78" s="136"/>
      <c r="L78" s="133"/>
      <c r="M78" s="133"/>
      <c r="N78" s="133"/>
      <c r="O78" s="133"/>
      <c r="P78" s="136" t="s">
        <v>25</v>
      </c>
      <c r="Q78" s="137">
        <f>H78*J78</f>
        <v>200000</v>
      </c>
    </row>
    <row r="79" spans="1:17">
      <c r="A79" s="345"/>
      <c r="B79" s="324"/>
      <c r="C79" s="181" t="s">
        <v>35</v>
      </c>
      <c r="D79" s="166">
        <v>440000</v>
      </c>
      <c r="E79" s="166">
        <f>SUM(Q79:Q80)</f>
        <v>440000</v>
      </c>
      <c r="F79" s="191">
        <f t="shared" ref="F79:F85" si="11">E79-D79</f>
        <v>0</v>
      </c>
      <c r="G79" s="119" t="s">
        <v>57</v>
      </c>
      <c r="H79" s="68">
        <v>40000</v>
      </c>
      <c r="I79" s="74" t="s">
        <v>23</v>
      </c>
      <c r="J79" s="155" t="s">
        <v>36</v>
      </c>
      <c r="K79" s="74" t="s">
        <v>23</v>
      </c>
      <c r="L79" s="156" t="s">
        <v>106</v>
      </c>
      <c r="M79" s="156"/>
      <c r="N79" s="68"/>
      <c r="O79" s="68"/>
      <c r="P79" s="120" t="s">
        <v>27</v>
      </c>
      <c r="Q79" s="71">
        <v>240000</v>
      </c>
    </row>
    <row r="80" spans="1:17">
      <c r="A80" s="354"/>
      <c r="B80" s="335"/>
      <c r="C80" s="200"/>
      <c r="D80" s="169"/>
      <c r="E80" s="169"/>
      <c r="F80" s="201"/>
      <c r="G80" s="132" t="s">
        <v>71</v>
      </c>
      <c r="H80" s="133"/>
      <c r="I80" s="134"/>
      <c r="J80" s="154"/>
      <c r="K80" s="136"/>
      <c r="L80" s="133"/>
      <c r="M80" s="133"/>
      <c r="N80" s="133"/>
      <c r="O80" s="133"/>
      <c r="P80" s="136"/>
      <c r="Q80" s="137">
        <v>200000</v>
      </c>
    </row>
    <row r="81" spans="1:17">
      <c r="A81" s="341" t="s">
        <v>188</v>
      </c>
      <c r="B81" s="342"/>
      <c r="C81" s="343"/>
      <c r="D81" s="32">
        <f>D82</f>
        <v>0</v>
      </c>
      <c r="E81" s="32">
        <f t="shared" ref="E81" si="12">E82</f>
        <v>5000</v>
      </c>
      <c r="F81" s="32">
        <f t="shared" ref="F81:F82" si="13">E81-D81</f>
        <v>5000</v>
      </c>
      <c r="G81" s="320"/>
      <c r="H81" s="321"/>
      <c r="I81" s="321"/>
      <c r="J81" s="321"/>
      <c r="K81" s="321"/>
      <c r="L81" s="321"/>
      <c r="M81" s="321"/>
      <c r="N81" s="321"/>
      <c r="O81" s="321"/>
      <c r="P81" s="321"/>
      <c r="Q81" s="322"/>
    </row>
    <row r="82" spans="1:17">
      <c r="A82" s="355"/>
      <c r="B82" s="366" t="s">
        <v>189</v>
      </c>
      <c r="C82" s="366"/>
      <c r="D82" s="33">
        <f>D83</f>
        <v>0</v>
      </c>
      <c r="E82" s="33">
        <f>E83</f>
        <v>5000</v>
      </c>
      <c r="F82" s="33">
        <f t="shared" si="13"/>
        <v>5000</v>
      </c>
      <c r="G82" s="320"/>
      <c r="H82" s="321"/>
      <c r="I82" s="321"/>
      <c r="J82" s="321"/>
      <c r="K82" s="321"/>
      <c r="L82" s="321"/>
      <c r="M82" s="321"/>
      <c r="N82" s="321"/>
      <c r="O82" s="321"/>
      <c r="P82" s="321"/>
      <c r="Q82" s="322"/>
    </row>
    <row r="83" spans="1:17">
      <c r="A83" s="356"/>
      <c r="B83" s="243"/>
      <c r="C83" s="244" t="s">
        <v>192</v>
      </c>
      <c r="D83" s="168">
        <v>0</v>
      </c>
      <c r="E83" s="168">
        <f>Q83</f>
        <v>5000</v>
      </c>
      <c r="F83" s="245">
        <f>E83-D83</f>
        <v>5000</v>
      </c>
      <c r="G83" s="129" t="s">
        <v>191</v>
      </c>
      <c r="H83" s="240"/>
      <c r="I83" s="240"/>
      <c r="J83" s="246"/>
      <c r="K83" s="240"/>
      <c r="L83" s="240"/>
      <c r="M83" s="240"/>
      <c r="N83" s="240"/>
      <c r="O83" s="240"/>
      <c r="P83" s="240" t="s">
        <v>70</v>
      </c>
      <c r="Q83" s="76">
        <v>5000</v>
      </c>
    </row>
    <row r="84" spans="1:17">
      <c r="A84" s="366" t="s">
        <v>190</v>
      </c>
      <c r="B84" s="366"/>
      <c r="C84" s="366"/>
      <c r="D84" s="33">
        <f>D85</f>
        <v>15000</v>
      </c>
      <c r="E84" s="33">
        <f t="shared" ref="E84" si="14">E85</f>
        <v>10000</v>
      </c>
      <c r="F84" s="33">
        <f t="shared" si="11"/>
        <v>-5000</v>
      </c>
      <c r="G84" s="367"/>
      <c r="H84" s="367"/>
      <c r="I84" s="367"/>
      <c r="J84" s="367"/>
      <c r="K84" s="367"/>
      <c r="L84" s="367"/>
      <c r="M84" s="367"/>
      <c r="N84" s="367"/>
      <c r="O84" s="367"/>
      <c r="P84" s="367"/>
      <c r="Q84" s="367"/>
    </row>
    <row r="85" spans="1:17">
      <c r="A85" s="355"/>
      <c r="B85" s="346" t="s">
        <v>190</v>
      </c>
      <c r="C85" s="343"/>
      <c r="D85" s="38">
        <f>D86</f>
        <v>15000</v>
      </c>
      <c r="E85" s="38">
        <f>E86</f>
        <v>10000</v>
      </c>
      <c r="F85" s="38">
        <f t="shared" si="11"/>
        <v>-5000</v>
      </c>
      <c r="G85" s="320"/>
      <c r="H85" s="321"/>
      <c r="I85" s="321"/>
      <c r="J85" s="321"/>
      <c r="K85" s="321"/>
      <c r="L85" s="321"/>
      <c r="M85" s="321"/>
      <c r="N85" s="321"/>
      <c r="O85" s="321"/>
      <c r="P85" s="321"/>
      <c r="Q85" s="322"/>
    </row>
    <row r="86" spans="1:17">
      <c r="A86" s="356"/>
      <c r="B86" s="358"/>
      <c r="C86" s="181" t="s">
        <v>37</v>
      </c>
      <c r="D86" s="34">
        <v>15000</v>
      </c>
      <c r="E86" s="34">
        <f>SUM(Q86:Q87)</f>
        <v>10000</v>
      </c>
      <c r="F86" s="191">
        <f>E86-D86</f>
        <v>-5000</v>
      </c>
      <c r="G86" s="119" t="s">
        <v>119</v>
      </c>
      <c r="H86" s="68"/>
      <c r="I86" s="68"/>
      <c r="J86" s="120"/>
      <c r="K86" s="68"/>
      <c r="L86" s="68"/>
      <c r="M86" s="68"/>
      <c r="N86" s="68"/>
      <c r="O86" s="68"/>
      <c r="P86" s="68" t="s">
        <v>70</v>
      </c>
      <c r="Q86" s="71">
        <v>5000</v>
      </c>
    </row>
    <row r="87" spans="1:17" ht="17.25" thickBot="1">
      <c r="A87" s="357"/>
      <c r="B87" s="359"/>
      <c r="C87" s="202"/>
      <c r="D87" s="203"/>
      <c r="E87" s="203"/>
      <c r="F87" s="204"/>
      <c r="G87" s="157" t="s">
        <v>67</v>
      </c>
      <c r="H87" s="158"/>
      <c r="I87" s="158"/>
      <c r="J87" s="159"/>
      <c r="K87" s="158"/>
      <c r="L87" s="158"/>
      <c r="M87" s="158"/>
      <c r="N87" s="158"/>
      <c r="O87" s="158"/>
      <c r="P87" s="158" t="s">
        <v>70</v>
      </c>
      <c r="Q87" s="160">
        <v>5000</v>
      </c>
    </row>
    <row r="88" spans="1:17">
      <c r="A88" s="2"/>
      <c r="B88" s="2"/>
      <c r="C88" s="2"/>
      <c r="D88" s="10"/>
      <c r="E88" s="10"/>
      <c r="F88" s="10"/>
      <c r="G88" s="4"/>
      <c r="H88" s="3"/>
      <c r="I88" s="1"/>
      <c r="J88" s="4"/>
      <c r="K88" s="4"/>
      <c r="L88" s="1"/>
      <c r="M88" s="4"/>
      <c r="N88" s="4"/>
      <c r="O88" s="4"/>
      <c r="P88" s="4"/>
      <c r="Q88" s="3"/>
    </row>
    <row r="89" spans="1:17" ht="17.25" customHeight="1"/>
    <row r="94" spans="1:17" ht="33" customHeight="1"/>
    <row r="102" ht="42" customHeight="1"/>
    <row r="103" ht="16.5" customHeight="1"/>
    <row r="105" ht="16.5" customHeight="1"/>
    <row r="106" ht="16.5" customHeight="1"/>
  </sheetData>
  <mergeCells count="52">
    <mergeCell ref="A81:C81"/>
    <mergeCell ref="G81:Q81"/>
    <mergeCell ref="A82:A83"/>
    <mergeCell ref="B82:C82"/>
    <mergeCell ref="G82:Q82"/>
    <mergeCell ref="A1:Q1"/>
    <mergeCell ref="A2:Q2"/>
    <mergeCell ref="A3:C3"/>
    <mergeCell ref="D3:D4"/>
    <mergeCell ref="E3:E4"/>
    <mergeCell ref="G3:Q4"/>
    <mergeCell ref="A5:C5"/>
    <mergeCell ref="G5:Q5"/>
    <mergeCell ref="A6:C6"/>
    <mergeCell ref="G6:Q6"/>
    <mergeCell ref="A7:A57"/>
    <mergeCell ref="B7:C7"/>
    <mergeCell ref="G7:Q7"/>
    <mergeCell ref="B8:B34"/>
    <mergeCell ref="C21:C22"/>
    <mergeCell ref="C23:C24"/>
    <mergeCell ref="B35:C35"/>
    <mergeCell ref="G35:Q35"/>
    <mergeCell ref="B36:B37"/>
    <mergeCell ref="C33:C34"/>
    <mergeCell ref="B38:C38"/>
    <mergeCell ref="G38:Q38"/>
    <mergeCell ref="B39:B57"/>
    <mergeCell ref="C40:C41"/>
    <mergeCell ref="G41:H41"/>
    <mergeCell ref="A62:C62"/>
    <mergeCell ref="G62:Q62"/>
    <mergeCell ref="A58:C58"/>
    <mergeCell ref="G58:Q58"/>
    <mergeCell ref="A59:A61"/>
    <mergeCell ref="B59:C59"/>
    <mergeCell ref="G59:Q59"/>
    <mergeCell ref="B60:B61"/>
    <mergeCell ref="G61:J61"/>
    <mergeCell ref="A63:A80"/>
    <mergeCell ref="B63:C63"/>
    <mergeCell ref="G63:Q63"/>
    <mergeCell ref="B64:B80"/>
    <mergeCell ref="C64:C65"/>
    <mergeCell ref="C73:C74"/>
    <mergeCell ref="C76:C77"/>
    <mergeCell ref="A84:C84"/>
    <mergeCell ref="G84:Q84"/>
    <mergeCell ref="A85:A87"/>
    <mergeCell ref="B85:C85"/>
    <mergeCell ref="G85:Q85"/>
    <mergeCell ref="B86:B87"/>
  </mergeCells>
  <phoneticPr fontId="16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7" orientation="landscape" r:id="rId1"/>
  <rowBreaks count="2" manualBreakCount="2">
    <brk id="34" max="16" man="1"/>
    <brk id="61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10</vt:i4>
      </vt:variant>
    </vt:vector>
  </HeadingPairs>
  <TitlesOfParts>
    <vt:vector size="16" baseType="lpstr">
      <vt:lpstr>2023년 마켓 세입,세출 총괄표(2차추경예산) </vt:lpstr>
      <vt:lpstr>2023년 마켓 세입(2차추경예산) </vt:lpstr>
      <vt:lpstr>2023년 마켓 세출(2차추경예산) </vt:lpstr>
      <vt:lpstr>2024년 마켓 세입,세출 총괄표(본예산)</vt:lpstr>
      <vt:lpstr>2024년 마켓 세입(본예산)</vt:lpstr>
      <vt:lpstr>2024년 마켓 세출(본예산)</vt:lpstr>
      <vt:lpstr>'2023년 마켓 세입,세출 총괄표(2차추경예산) '!Print_Area</vt:lpstr>
      <vt:lpstr>'2023년 마켓 세출(2차추경예산) '!Print_Area</vt:lpstr>
      <vt:lpstr>'2024년 마켓 세입,세출 총괄표(본예산)'!Print_Area</vt:lpstr>
      <vt:lpstr>'2024년 마켓 세출(본예산)'!Print_Area</vt:lpstr>
      <vt:lpstr>'2023년 마켓 세입(2차추경예산) '!Print_Titles</vt:lpstr>
      <vt:lpstr>'2023년 마켓 세입,세출 총괄표(2차추경예산) '!Print_Titles</vt:lpstr>
      <vt:lpstr>'2023년 마켓 세출(2차추경예산) '!Print_Titles</vt:lpstr>
      <vt:lpstr>'2024년 마켓 세입(본예산)'!Print_Titles</vt:lpstr>
      <vt:lpstr>'2024년 마켓 세입,세출 총괄표(본예산)'!Print_Titles</vt:lpstr>
      <vt:lpstr>'2024년 마켓 세출(본예산)'!Print_Titles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2009-07-30T08:22:30Z</cp:lastPrinted>
  <dcterms:created xsi:type="dcterms:W3CDTF">2009-07-03T03:10:32Z</dcterms:created>
  <dcterms:modified xsi:type="dcterms:W3CDTF">2024-03-19T08:16:57Z</dcterms:modified>
</cp:coreProperties>
</file>